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20736" windowHeight="8268"/>
  </bookViews>
  <sheets>
    <sheet name="Civil" sheetId="6" r:id="rId1"/>
    <sheet name="Plan1" sheetId="4" state="hidden" r:id="rId2"/>
    <sheet name="Plan2" sheetId="5" state="hidden" r:id="rId3"/>
    <sheet name="Metálica" sheetId="8" r:id="rId4"/>
    <sheet name="Madeira" sheetId="1" r:id="rId5"/>
    <sheet name="Outros" sheetId="14" r:id="rId6"/>
  </sheets>
  <definedNames>
    <definedName name="_xlnm._FilterDatabase" localSheetId="0" hidden="1">Civil!$A$11:$I$11</definedName>
    <definedName name="_xlnm._FilterDatabase" localSheetId="4" hidden="1">Madeira!$A$11:$J$11</definedName>
    <definedName name="_xlnm._FilterDatabase" localSheetId="3" hidden="1">Metálica!$A$11:$K$150</definedName>
    <definedName name="_xlnm._FilterDatabase" localSheetId="5" hidden="1">Outros!$A$11:$K$11</definedName>
    <definedName name="_xlnm.Print_Titles" localSheetId="0">Civil!$11:$11</definedName>
    <definedName name="_xlnm.Print_Titles" localSheetId="4">Madeira!#REF!</definedName>
    <definedName name="_xlnm.Print_Titles" localSheetId="3">Metálica!$11:$11</definedName>
    <definedName name="_xlnm.Print_Titles" localSheetId="5">Outros!#REF!</definedName>
  </definedNames>
  <calcPr calcId="145621"/>
</workbook>
</file>

<file path=xl/calcChain.xml><?xml version="1.0" encoding="utf-8"?>
<calcChain xmlns="http://schemas.openxmlformats.org/spreadsheetml/2006/main">
  <c r="G47" i="6" l="1"/>
  <c r="G20" i="14" l="1"/>
  <c r="G17" i="14"/>
  <c r="G129" i="8" l="1"/>
  <c r="G128" i="8"/>
  <c r="H128" i="8" s="1"/>
  <c r="G127" i="8"/>
  <c r="H127" i="8" s="1"/>
  <c r="G126" i="8"/>
  <c r="M125" i="8"/>
  <c r="P125" i="8"/>
  <c r="Q125" i="8" s="1"/>
  <c r="N125" i="8"/>
  <c r="G124" i="8"/>
  <c r="H124" i="8" s="1"/>
  <c r="G123" i="8"/>
  <c r="H123" i="8" s="1"/>
  <c r="G122" i="8"/>
  <c r="G121" i="8"/>
  <c r="H121" i="8" s="1"/>
  <c r="G120" i="8"/>
  <c r="G119" i="8"/>
  <c r="H122" i="8"/>
  <c r="G118" i="8"/>
  <c r="H118" i="8" s="1"/>
  <c r="G117" i="8"/>
  <c r="H117" i="8" s="1"/>
  <c r="G116" i="8"/>
  <c r="P115" i="8"/>
  <c r="Q115" i="8" s="1"/>
  <c r="M115" i="8"/>
  <c r="N115" i="8" s="1"/>
  <c r="P114" i="8"/>
  <c r="Q114" i="8" s="1"/>
  <c r="M114" i="8"/>
  <c r="N114" i="8" s="1"/>
  <c r="G21" i="6"/>
  <c r="G20" i="6"/>
  <c r="G19" i="6"/>
  <c r="G26" i="6"/>
  <c r="G13" i="6"/>
  <c r="G12" i="6"/>
  <c r="G14" i="6" s="1"/>
  <c r="F15" i="6" s="1"/>
  <c r="F16" i="6" l="1"/>
  <c r="G145" i="8"/>
  <c r="H145" i="8" s="1"/>
  <c r="P144" i="8"/>
  <c r="Q144" i="8" s="1"/>
  <c r="M144" i="8"/>
  <c r="N144" i="8" s="1"/>
  <c r="I22" i="6"/>
  <c r="G143" i="8"/>
  <c r="G142" i="8"/>
  <c r="H142" i="8" s="1"/>
  <c r="G141" i="8"/>
  <c r="H141" i="8" s="1"/>
  <c r="G140" i="8"/>
  <c r="H140" i="8" s="1"/>
  <c r="G137" i="8"/>
  <c r="H137" i="8" s="1"/>
  <c r="G139" i="8"/>
  <c r="H139" i="8" s="1"/>
  <c r="G138" i="8"/>
  <c r="H138" i="8" s="1"/>
  <c r="G136" i="8" l="1"/>
  <c r="H136" i="8" s="1"/>
  <c r="G135" i="8"/>
  <c r="H135" i="8" s="1"/>
  <c r="G134" i="8"/>
  <c r="H134" i="8" s="1"/>
  <c r="G133" i="8"/>
  <c r="H133" i="8" s="1"/>
  <c r="M133" i="8"/>
  <c r="N133" i="8" s="1"/>
  <c r="M134" i="8"/>
  <c r="N134" i="8" s="1"/>
  <c r="Q133" i="8"/>
  <c r="R133" i="8"/>
  <c r="Q134" i="8"/>
  <c r="G130" i="8"/>
  <c r="H130" i="8" s="1"/>
  <c r="H129" i="8"/>
  <c r="H116" i="8"/>
  <c r="H120" i="8"/>
  <c r="H119" i="8"/>
  <c r="H126" i="8"/>
  <c r="G14" i="14"/>
  <c r="A8" i="14"/>
  <c r="A7" i="14"/>
  <c r="A6" i="14"/>
  <c r="A5" i="14"/>
  <c r="T134" i="8" l="1"/>
  <c r="T133" i="8"/>
  <c r="U133" i="8"/>
  <c r="R134" i="8"/>
  <c r="U134" i="8" s="1"/>
  <c r="G113" i="8"/>
  <c r="H113" i="8" s="1"/>
  <c r="G112" i="8"/>
  <c r="H112" i="8" s="1"/>
  <c r="G111" i="8"/>
  <c r="H111" i="8" s="1"/>
  <c r="G108" i="8"/>
  <c r="H108" i="8" s="1"/>
  <c r="G107" i="8"/>
  <c r="H107" i="8" s="1"/>
  <c r="G110" i="8" l="1"/>
  <c r="H110" i="8" s="1"/>
  <c r="G109" i="8"/>
  <c r="H109" i="8" s="1"/>
  <c r="G106" i="8"/>
  <c r="H106" i="8" s="1"/>
  <c r="G105" i="8"/>
  <c r="H105" i="8" s="1"/>
  <c r="G104" i="8"/>
  <c r="G103" i="8"/>
  <c r="G102" i="8"/>
  <c r="I99" i="8"/>
  <c r="H99" i="8" s="1"/>
  <c r="G98" i="8"/>
  <c r="H98" i="8" s="1"/>
  <c r="G97" i="8"/>
  <c r="H97" i="8" s="1"/>
  <c r="G96" i="8"/>
  <c r="H96" i="8" s="1"/>
  <c r="G43" i="6" l="1"/>
  <c r="G45" i="6"/>
  <c r="G40" i="6"/>
  <c r="I40" i="6" s="1"/>
  <c r="G37" i="6"/>
  <c r="G39" i="6"/>
  <c r="G42" i="6" s="1"/>
  <c r="G32" i="6"/>
  <c r="I32" i="6" s="1"/>
  <c r="G29" i="6"/>
  <c r="G31" i="6"/>
  <c r="G34" i="6" s="1"/>
  <c r="G30" i="6" l="1"/>
  <c r="G38" i="6"/>
  <c r="G41" i="6"/>
  <c r="G33" i="6"/>
  <c r="I51" i="8"/>
  <c r="I28" i="8"/>
  <c r="I12" i="8" l="1"/>
  <c r="G16" i="6" l="1"/>
  <c r="G15" i="6" l="1"/>
  <c r="A5" i="8" l="1"/>
  <c r="A6" i="8"/>
  <c r="A7" i="8"/>
  <c r="A8" i="8"/>
  <c r="A8" i="1" l="1"/>
  <c r="A7" i="1"/>
  <c r="A6" i="1"/>
  <c r="A5" i="1"/>
</calcChain>
</file>

<file path=xl/comments1.xml><?xml version="1.0" encoding="utf-8"?>
<comments xmlns="http://schemas.openxmlformats.org/spreadsheetml/2006/main">
  <authors>
    <author>Thais Lamonier</author>
  </authors>
  <commentList>
    <comment ref="G15" authorId="0">
      <text>
        <r>
          <rPr>
            <b/>
            <sz val="9"/>
            <color indexed="81"/>
            <rFont val="Tahoma"/>
            <family val="2"/>
          </rPr>
          <t>2 demãos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2 demãos</t>
        </r>
      </text>
    </comment>
  </commentList>
</comments>
</file>

<file path=xl/comments2.xml><?xml version="1.0" encoding="utf-8"?>
<comments xmlns="http://schemas.openxmlformats.org/spreadsheetml/2006/main">
  <authors>
    <author>Thais Lamonier</author>
  </authors>
  <commentList>
    <comment ref="G134" authorId="0">
      <text>
        <r>
          <rPr>
            <b/>
            <sz val="9"/>
            <color indexed="81"/>
            <rFont val="Tahoma"/>
            <family val="2"/>
          </rPr>
          <t>Peça + luva</t>
        </r>
      </text>
    </comment>
    <comment ref="G135" authorId="0">
      <text>
        <r>
          <rPr>
            <b/>
            <sz val="9"/>
            <color indexed="81"/>
            <rFont val="Tahoma"/>
            <family val="2"/>
          </rPr>
          <t>Peça + luva</t>
        </r>
      </text>
    </comment>
  </commentList>
</comments>
</file>

<file path=xl/sharedStrings.xml><?xml version="1.0" encoding="utf-8"?>
<sst xmlns="http://schemas.openxmlformats.org/spreadsheetml/2006/main" count="1228" uniqueCount="544">
  <si>
    <t xml:space="preserve">Item </t>
  </si>
  <si>
    <t>Material</t>
  </si>
  <si>
    <t>Cód. SAP</t>
  </si>
  <si>
    <t>Acabamento</t>
  </si>
  <si>
    <t>Medidas (mm)</t>
  </si>
  <si>
    <t>Prancha ref.</t>
  </si>
  <si>
    <t>Descrição</t>
  </si>
  <si>
    <t>LM - LISTA DE MATERIAIS</t>
  </si>
  <si>
    <t>Und</t>
  </si>
  <si>
    <t>ELEMENTOS METÁLICOS</t>
  </si>
  <si>
    <t>ELEMENTOS DE MADEIRA</t>
  </si>
  <si>
    <t>MATERIAIS CIVIS</t>
  </si>
  <si>
    <t>Obs</t>
  </si>
  <si>
    <t>Tabela anexa</t>
  </si>
  <si>
    <t>-</t>
  </si>
  <si>
    <t>Qtde TOTAL</t>
  </si>
  <si>
    <t>Área peça (m²)</t>
  </si>
  <si>
    <t>ARQ-DET-004</t>
  </si>
  <si>
    <t>ARQ-DET-014</t>
  </si>
  <si>
    <t>4.1</t>
  </si>
  <si>
    <t>4.2</t>
  </si>
  <si>
    <t>17.1</t>
  </si>
  <si>
    <t>17.2</t>
  </si>
  <si>
    <t>17.3</t>
  </si>
  <si>
    <t>Peso peça (kg)</t>
  </si>
  <si>
    <t/>
  </si>
  <si>
    <t>PÇ</t>
  </si>
  <si>
    <t>M²</t>
  </si>
  <si>
    <t>ARQ-DET-007</t>
  </si>
  <si>
    <t>CJ</t>
  </si>
  <si>
    <t>POLIDO</t>
  </si>
  <si>
    <t>1.1</t>
  </si>
  <si>
    <t>1.2</t>
  </si>
  <si>
    <t>1.3</t>
  </si>
  <si>
    <t>1.4</t>
  </si>
  <si>
    <t>1.5</t>
  </si>
  <si>
    <t>3.1</t>
  </si>
  <si>
    <t>3.2</t>
  </si>
  <si>
    <t>4.3</t>
  </si>
  <si>
    <t>17.4</t>
  </si>
  <si>
    <t>17.5</t>
  </si>
  <si>
    <t>17.6</t>
  </si>
  <si>
    <t>17.7</t>
  </si>
  <si>
    <t>MASSA ACRÍLICA</t>
  </si>
  <si>
    <t>COR BRANCA</t>
  </si>
  <si>
    <t>M³</t>
  </si>
  <si>
    <t xml:space="preserve">LATA </t>
  </si>
  <si>
    <t>L</t>
  </si>
  <si>
    <t>M</t>
  </si>
  <si>
    <t>DIVERSOS</t>
  </si>
  <si>
    <t>PINTURA BRANCA</t>
  </si>
  <si>
    <t>TUBO</t>
  </si>
  <si>
    <t>NATURAL</t>
  </si>
  <si>
    <t>CHAPA GALVANIZADA Nº16</t>
  </si>
  <si>
    <t xml:space="preserve">CHAPA GALVANIZADA Nº16
CHAPA INOX AISI-304 Nº16 </t>
  </si>
  <si>
    <t>PINTURA BRANCA
ESCOVADO</t>
  </si>
  <si>
    <t xml:space="preserve">CHAPA INOX AISI-304 Nº16 </t>
  </si>
  <si>
    <t>PÇ POR CONJUNTO</t>
  </si>
  <si>
    <t>LAMINADO MELAMÍNICO BRANCO FOSCO</t>
  </si>
  <si>
    <t>BANCADA DE MADEIRA</t>
  </si>
  <si>
    <t>MDF ULTRA 
LOURO OU CEDRO MACIÇO
CUMARÚ OU IPÊ MACIÇO</t>
  </si>
  <si>
    <t>UNIDADE DEMANDANTE: SARAH BELO HORIZONTE</t>
  </si>
  <si>
    <t>PROJETO: REFORMA DA ENTRADA DO HOSPITAL</t>
  </si>
  <si>
    <t>PROJETISTA RESPONSÁVEL: ANA AMÉLIA</t>
  </si>
  <si>
    <t>ARQ-MAP-001</t>
  </si>
  <si>
    <t xml:space="preserve">H = 1150  </t>
  </si>
  <si>
    <t>TUBO REDONDO ∅ 48,3MM, PAREDE: 1,65, EM AÇO INOX  AISI 304</t>
  </si>
  <si>
    <t xml:space="preserve">PINTURA MARROM  PIONEIRAS </t>
  </si>
  <si>
    <t>GRADIL G1</t>
  </si>
  <si>
    <t>940X2500</t>
  </si>
  <si>
    <t>GRADIL G2</t>
  </si>
  <si>
    <t>GRADIL G3</t>
  </si>
  <si>
    <t>GRADIL G4</t>
  </si>
  <si>
    <t>GRADIL G5</t>
  </si>
  <si>
    <t>GRADIL G6</t>
  </si>
  <si>
    <t>GRADIL G7</t>
  </si>
  <si>
    <t>ARQ-MAP-002</t>
  </si>
  <si>
    <t>GRADIL G14</t>
  </si>
  <si>
    <t>GRADIL G15</t>
  </si>
  <si>
    <t>GRADIL G16</t>
  </si>
  <si>
    <t>GRADIL G17</t>
  </si>
  <si>
    <t>GRADIL G18</t>
  </si>
  <si>
    <t>GRADIL G19</t>
  </si>
  <si>
    <t>GRADIL G20</t>
  </si>
  <si>
    <t>GRADIL G21</t>
  </si>
  <si>
    <t>GRADIL G22</t>
  </si>
  <si>
    <t>GRADIL G23</t>
  </si>
  <si>
    <t>GRADIL G24</t>
  </si>
  <si>
    <t>2 (1D+1E)</t>
  </si>
  <si>
    <t>ARQ-MAP-003
ARQ-MAP-004</t>
  </si>
  <si>
    <t>GRADIL G9</t>
  </si>
  <si>
    <t>940X2498</t>
  </si>
  <si>
    <t>GRADIL G8</t>
  </si>
  <si>
    <t>GRADIL G9a</t>
  </si>
  <si>
    <t>GRADIL G10</t>
  </si>
  <si>
    <t>GRADIL G11</t>
  </si>
  <si>
    <t>GRADIL G12</t>
  </si>
  <si>
    <t>GRADIL G13</t>
  </si>
  <si>
    <t>MONTANTE M1 (CONJUNTO COMPLETO, INCLUINDO GRAMPO E BASE)</t>
  </si>
  <si>
    <t>146X1150</t>
  </si>
  <si>
    <t>ARQ-DET-001
ARQ-DET-002</t>
  </si>
  <si>
    <t>M6</t>
  </si>
  <si>
    <t>M7</t>
  </si>
  <si>
    <t>150X120X1105</t>
  </si>
  <si>
    <t>146X1105</t>
  </si>
  <si>
    <t>146X1251</t>
  </si>
  <si>
    <t>MONTANTE M2 (CONJUNTO COMPLETO, INCLUINDO GRAMPO E BASE)</t>
  </si>
  <si>
    <t>MONTANTE M3 (CONJUNTO COMPLETO, INCLUINDO GRAMPO E BASE)</t>
  </si>
  <si>
    <t>MONTANTE M5 (CONJUNTO COMPLETO, INCLUINDO GRAMPO E BASE)</t>
  </si>
  <si>
    <t>MONTANTE M6 (CONJUNTO COMPLETO, INCLUINDO GRAMPO E BASE)</t>
  </si>
  <si>
    <t>MONTANTE M4 (CONJUNTO COMPLETO, INCLUINDO GRAMPO E BASE)</t>
  </si>
  <si>
    <t>MONTANTE M7 (CONJUNTO COMPLETO, INCLUINDO GRAMPO E BASE)</t>
  </si>
  <si>
    <t>940X2410</t>
  </si>
  <si>
    <t>940X2475</t>
  </si>
  <si>
    <t>940X2453</t>
  </si>
  <si>
    <t>940X210</t>
  </si>
  <si>
    <t>940X850</t>
  </si>
  <si>
    <t>940X1780</t>
  </si>
  <si>
    <t>940X2425</t>
  </si>
  <si>
    <t>940X2447</t>
  </si>
  <si>
    <t>940X2985</t>
  </si>
  <si>
    <t>ARQ-DET-003</t>
  </si>
  <si>
    <t>940X2403</t>
  </si>
  <si>
    <t>940X2401</t>
  </si>
  <si>
    <t>940X2386</t>
  </si>
  <si>
    <t>940X2388</t>
  </si>
  <si>
    <t>940X2383</t>
  </si>
  <si>
    <t>940X2428</t>
  </si>
  <si>
    <t>940X2446</t>
  </si>
  <si>
    <t>940X2530</t>
  </si>
  <si>
    <t>940X2438</t>
  </si>
  <si>
    <t>940X1073</t>
  </si>
  <si>
    <t xml:space="preserve">TUBO REDONDO ∅ 48,3MM, PAREDE: 1,65, EM AÇO INOX  AISI 304
CURVA RAIO LONGO 90°   48,5 X 1.65mm EM AÇO INOX </t>
  </si>
  <si>
    <t>GUARDA-CORPO T1 (COM LUVA)</t>
  </si>
  <si>
    <t>GUARDA-CORPO T2 (COM LUVA)</t>
  </si>
  <si>
    <t>GUARDA-CORPO T3  (COM LUVA)</t>
  </si>
  <si>
    <t>GUARDA-CORPO T4  (COM LUVA)</t>
  </si>
  <si>
    <t>GUARDA-CORPO T8 (COM LUVA)</t>
  </si>
  <si>
    <t>GUARDA-CORPO T11 (COM LUVA)</t>
  </si>
  <si>
    <t>GUARDA-CORPO T12 (COM LUVA)</t>
  </si>
  <si>
    <t>GUARDA-CORPO T13 (COM LUVA)</t>
  </si>
  <si>
    <t>GUARDA-CORPO T14 (COM LUVA)</t>
  </si>
  <si>
    <t>GUARDA-CORPO T5 (COM LUVA)</t>
  </si>
  <si>
    <t>GUARDA-CORPO T6 (COM LUVA)</t>
  </si>
  <si>
    <t>GUARDA-CORPO T9 (COM LUVA)</t>
  </si>
  <si>
    <t>GUARDA-CORPO T7 (COM LUVA)</t>
  </si>
  <si>
    <t xml:space="preserve">TUBO REDONDO ∅ 48,3MM, PAREDE: 1,65, EM AÇO INOX  AISI 304
CURVA RAIO LONGO 60° ∅ 48,5 X 1,65mm EM AÇO INOX </t>
  </si>
  <si>
    <t xml:space="preserve">TUBO REDONDO ∅ 48,3MM, PAREDE: 1,65, EM AÇO INOX  AISI 304
CURVA RAIO LONGO 60° E  90° ∅ 48,5 X 1,65mm EM AÇO INOX </t>
  </si>
  <si>
    <t>1903X2368</t>
  </si>
  <si>
    <t>1903X2025</t>
  </si>
  <si>
    <t>1903X2144</t>
  </si>
  <si>
    <t>1903X2492</t>
  </si>
  <si>
    <t>1903X1166</t>
  </si>
  <si>
    <t xml:space="preserve">PERFIL RETANGULAR ESTRUTURAL 90 x 50MM, 5,6MM.  EM AÇO CARBONO AÇO VMB 250 </t>
  </si>
  <si>
    <t>ABA POA1 (CONJUNTO COMPLETO, INCLUINDO TAMPAS, PERFIS VERTICAIS, HORIZONTAIS E DIAGONAIS, FECHOS E ACESSÓRIOS)</t>
  </si>
  <si>
    <t>ARQ-DET-008
ARQ-DET-011</t>
  </si>
  <si>
    <t>1903X1972</t>
  </si>
  <si>
    <t>1903X2031</t>
  </si>
  <si>
    <t>1903X1190</t>
  </si>
  <si>
    <t>ARQ-DET-008
ARQ-DET-012</t>
  </si>
  <si>
    <t>PERFIL RETANGULAR ESTRUTURAL:  160x110MM, 7,1MM. EM AÇO CARBONO AÇO VMB 250 . TRATAMENTO DE SUPERFÍCIE: GALVANIZAÇÃO A FOGO</t>
  </si>
  <si>
    <t>400X400X3000</t>
  </si>
  <si>
    <t>ARQ-DET-008
ARQ-DET-009</t>
  </si>
  <si>
    <t>ARQ-DET-008
ARQ-DET-010</t>
  </si>
  <si>
    <t>300X300X3000</t>
  </si>
  <si>
    <t>MONTANTE FIXO P1 (CONJUNTO COMPLETO, INCLUINDO TAMPA E VERGALHÕES)</t>
  </si>
  <si>
    <t>MONTANTE FIXO P2 (CONJUNTO COMPLETO, INCLUINDO TAMPA E VERGALHÕES)</t>
  </si>
  <si>
    <t>MONTANTE FIXO P3 (CONJUNTO COMPLETO, INCLUINDO TAMPA E  VERGALHÕES)</t>
  </si>
  <si>
    <t>MONTANTE FIXO P4 (CONJUNTO COMPLETO, INCLUINDO TAMPA E  VERGALHÕES)</t>
  </si>
  <si>
    <t>MONTANTE FIXO P5 (CONJUNTO COMPLETO, INCLUINDO TAMPA E VERGALHÕES)</t>
  </si>
  <si>
    <t>MONTANTE FIXO P6 (CONJUNTO COMPLETO, INCLUINDO TAMPA E  VERGALHÕES)</t>
  </si>
  <si>
    <t>MONTANTE FIXO P7 (CONJUNTO COMPLETO, INCLUINDO TAMPA E VERGALHÕES)</t>
  </si>
  <si>
    <t xml:space="preserve"> ABA POA2 (CONJUNTO COMPLETO, INCLUINDO TAMPAS, PERFIS VERTICAIS, HORIZONTAIS E DIAGONAIS, FECHOS E ACESSÓRIOS)</t>
  </si>
  <si>
    <t>ABA POA3 (CONJUNTO COMPLETO, INCLUINDO TAMPAS, PERFIS VERTICAIS, HORIZONTAIS E DIAGONAIS, FECHOS E ACESSÓRIOS)</t>
  </si>
  <si>
    <t>ABA POA5 (CONJUNTO COMPLETO, INCLUINDO TAMPAS, PERFIS VERTICAIS, HORIZONTAIS E DIAGONAIS, FECHOS E ACESSÓRIOS)</t>
  </si>
  <si>
    <t>ABA POA4 (CONJUNTO COMPLETO, INCLUINDO TAMPAS, PERFIS VERTICAIS, HORIZONTAIS E DIAGONAIS, FECHOS E ACESSÓRIOS)</t>
  </si>
  <si>
    <t>GRADIL POG1 (CONJUNTO COMPLETO, INCLUINDO PERFIS VERTICAIS E HORIZONTAIS)</t>
  </si>
  <si>
    <t>GRADIL POG2 (CONJUNTO COMPLETO, INCLUINDO PERFIS VERTICAIS E HORIZONTAIS)</t>
  </si>
  <si>
    <t>GRADIL POG3 (CONJUNTO COMPLETO, INCLUINDO PERFIS VERTICAIS E HORIZONTAIS)</t>
  </si>
  <si>
    <t>GUARDA-CORPO T10 (COM LUVA E SUPORTES)</t>
  </si>
  <si>
    <t>ARQ-DET-005</t>
  </si>
  <si>
    <t>ARQ-DET-006</t>
  </si>
  <si>
    <t>ARQ-MAP-005</t>
  </si>
  <si>
    <t>VIDRO V1</t>
  </si>
  <si>
    <t>935X2284</t>
  </si>
  <si>
    <t>VIDRO V2</t>
  </si>
  <si>
    <t>VIDRO V3</t>
  </si>
  <si>
    <t>935X2487</t>
  </si>
  <si>
    <t>935X2599</t>
  </si>
  <si>
    <t>VIDRO LAMINADO: FORMADO POR DUAS  CAMADAS DE VIDRO TEMPERADO 10MM INCOLOR, UNIDOS POR FILME DE POLIVINIL BUTIRAL (PVB)</t>
  </si>
  <si>
    <t>INCOLOR</t>
  </si>
  <si>
    <t>MONTANTE M9 (CONJUNTO COMPLETO, INCLUINDO GRAMPO E BASE)</t>
  </si>
  <si>
    <t>MONTANTE M10 (CONJUNTO COMPLETO, INCLUINDO GRAMPO E BASE)</t>
  </si>
  <si>
    <t>MONTANTE M11 (CONJUNTO COMPLETO, INCLUINDO GRAMPO E BASE)</t>
  </si>
  <si>
    <t>MONTANTE M8 (CONJUNTO COMPLETO, INCLUINDO GRAMPO, BASE E CURVA)</t>
  </si>
  <si>
    <t>146X1222</t>
  </si>
  <si>
    <t>150X120X1174</t>
  </si>
  <si>
    <t>EXECUÇÃO DE FUNDAÇÃO DOS PORTÕES (ESCAVAÇÃO E CONCRETAGEM)</t>
  </si>
  <si>
    <t>PISO INTERTRAVADO</t>
  </si>
  <si>
    <t>UNISTEIN</t>
  </si>
  <si>
    <t>DUAS DEMÃOS COM TINTA  ESMALTE DE SECAGEM RÁPIDA A BASE DE  BORRACHA CLORADA, PARA FAIXAS DE TRANSITO</t>
  </si>
  <si>
    <t>PINTURA DE FAIXA DE PEDESTRES</t>
  </si>
  <si>
    <t xml:space="preserve">POLIURETANO SHORE D 40 REF. DENVER OU SIMILAR </t>
  </si>
  <si>
    <t>CONCRETO FCK 25 Mpa</t>
  </si>
  <si>
    <t>FERRAGENS</t>
  </si>
  <si>
    <t>FERRAGEM DE TRANSFERÊNCIA ∅ 1/2" X 500MM</t>
  </si>
  <si>
    <t>VERGALHÃO CA-50 ∅ 1/2"</t>
  </si>
  <si>
    <t>COR PRETA</t>
  </si>
  <si>
    <t>LONA PLÁSTICA ESPESSURA = 150MICRAS</t>
  </si>
  <si>
    <t>EXECUÇÃO DE JUNTA</t>
  </si>
  <si>
    <t>CALÇADA EM CONCRETO COM TELA, H=10 CM</t>
  </si>
  <si>
    <t>DESEMPENADO</t>
  </si>
  <si>
    <t>PASSAGEM ELEVADA DA MARQUISE</t>
  </si>
  <si>
    <t>BASE DE AREIA COMPACTADA</t>
  </si>
  <si>
    <t>CALHA DE CONCRETO ARMADO</t>
  </si>
  <si>
    <t>8220X1147</t>
  </si>
  <si>
    <t xml:space="preserve">FLANGE CIRCULAR </t>
  </si>
  <si>
    <t>CHAPA INOX AISI-304 E=5/16"</t>
  </si>
  <si>
    <t>∅110</t>
  </si>
  <si>
    <t>FLANGE RETANGULAR</t>
  </si>
  <si>
    <t>120X150</t>
  </si>
  <si>
    <t>MONTANTE VERTICAL INTERMEDIÁRIO</t>
  </si>
  <si>
    <t>CHAPA INOX AISI-304 E=1/2"</t>
  </si>
  <si>
    <t>76,2X1115</t>
  </si>
  <si>
    <t>DEFENSA LATERAL DA MARQUISE (CONJUNTO COMPLETO, INCLUINDO FLANGES, MONTANTES, TUBOS E CURVAS)</t>
  </si>
  <si>
    <t>TUBO ∅ 48,3x1,65mm EM AÇO INOX AISI 304</t>
  </si>
  <si>
    <t>M POR CONJUNTO</t>
  </si>
  <si>
    <t>CURVA</t>
  </si>
  <si>
    <t xml:space="preserve">CURVA RAIO LONGO 90°   48,5 X 1.65mm EM AÇO INOX </t>
  </si>
  <si>
    <t>2189X8154</t>
  </si>
  <si>
    <t>VIDRO TEMPERADO INCOLOR E=10MM</t>
  </si>
  <si>
    <t>2060X1145</t>
  </si>
  <si>
    <t>2060X1247</t>
  </si>
  <si>
    <t>2060X669</t>
  </si>
  <si>
    <t>INCOLOR - BORDAS CHANFRADAS</t>
  </si>
  <si>
    <t>GRADIL - TRECHO QUADRA (CONJUNTO COMPLETO, INCLUINDO GUARDA-CORPO, MONTANTES, GRADIS E ACESSÓRIOS)</t>
  </si>
  <si>
    <t>GRADIL - TRECHO BLOCO A (CONJUNTO COMPLETO, INCLUINDO GUARDA-CORPO, MONTANTES, GRADIS E ACESSÓRIOS)</t>
  </si>
  <si>
    <t>GRADIL - TRECHO LATERAL BLOCO A (CONJUNTO COMPLETO, INCLUINDO GUARDA-CORPO, MONTANTES, GRADIS E ACESSÓRIOS)</t>
  </si>
  <si>
    <t>PORTÃO (CONJUNTO COMPLETO, INCLUINDO ABAS, GRADIS, MONTANTES E ACESSÓRIOS)</t>
  </si>
  <si>
    <t>GUARDA-CORPO DE VIDRO (CONJUNTO COMPLETO, INCLUINDO GUARDA-CORPO, MONTANTES, VIDROS E ACESSÓRIOS)</t>
  </si>
  <si>
    <t>FECHAMENTO LATERAL DA MARQUISE (CONJUNTO COMPLETO, INCLUINDO ESQUADRIA METÁLICA, VIDROS EACESSÓRIOS)</t>
  </si>
  <si>
    <t>PERFIL A1</t>
  </si>
  <si>
    <t>CHAPA GALVANIZADA E=1,5 MM</t>
  </si>
  <si>
    <t>40X20X8154</t>
  </si>
  <si>
    <t>PERFIL A2</t>
  </si>
  <si>
    <t>20X20X2119</t>
  </si>
  <si>
    <t>PERFIL C1</t>
  </si>
  <si>
    <t>15X16X8077</t>
  </si>
  <si>
    <t>15X16X2055</t>
  </si>
  <si>
    <t>PERFIL B1</t>
  </si>
  <si>
    <t>55X52,5X8154</t>
  </si>
  <si>
    <t>PERFIL B2</t>
  </si>
  <si>
    <t>55X52,5X2092</t>
  </si>
  <si>
    <t>PERFIL D1</t>
  </si>
  <si>
    <t>50X67X8154</t>
  </si>
  <si>
    <t>PERFIL D2</t>
  </si>
  <si>
    <t>70X32X8154</t>
  </si>
  <si>
    <t>PERFIL E</t>
  </si>
  <si>
    <t>64X16,5X8154</t>
  </si>
  <si>
    <t>2168X400</t>
  </si>
  <si>
    <t>LISO/BRILHANTE BRANCO</t>
  </si>
  <si>
    <t>BANCO DE FIBRA DE VIDRO RETO (CONJUNTO COMPLETO COM ESTRUTURA METÁLICA E ASSENTO)</t>
  </si>
  <si>
    <t>ESTRUTURA</t>
  </si>
  <si>
    <t>ASSENTO</t>
  </si>
  <si>
    <t>BANCO DE FIBRA DE VIDRO ARCO 18 (CONJUNTO COMPLETO COM ESTRUTURA METÁLICA E ASSENTO)</t>
  </si>
  <si>
    <t>AÇO ASTM-A36</t>
  </si>
  <si>
    <t>PINTURA BRANCA SEMI-BRILHO</t>
  </si>
  <si>
    <t>BANCO DE FIBRA DE VIDRO ARCO 15 (CONJUNTO COMPLETO COM ESTRUTURA METÁLICA E ASSENTO)</t>
  </si>
  <si>
    <t>ELEMENTOS DIVERSOS</t>
  </si>
  <si>
    <t xml:space="preserve">FIBRA DE VIDRO COM ESPESSURA DE 5 MM </t>
  </si>
  <si>
    <t>2168X400X70</t>
  </si>
  <si>
    <t>2146X378X395</t>
  </si>
  <si>
    <t>PISO CIMENTADO ANTI-DERRAPANTE</t>
  </si>
  <si>
    <t>COR BEGE</t>
  </si>
  <si>
    <t>FORRO METÁLICO</t>
  </si>
  <si>
    <t>GUARITA</t>
  </si>
  <si>
    <t>BAGUETES PARA VIDRO DA GUARITA (PEÇA 4A)</t>
  </si>
  <si>
    <t>BAGUETES PARA VIDRO DA GUARITA (PEÇA 4B)</t>
  </si>
  <si>
    <t>CANTONEIRA DE PROTEÇÃO DE CANTO (PEÇA 7)</t>
  </si>
  <si>
    <t>RÉGUA DE INSTALAÇÕES (CONJUNTO COMPLETO, INCLUINDO GARRA DE FIXAÇÃO)</t>
  </si>
  <si>
    <t>100X40X1090</t>
  </si>
  <si>
    <t>SUPORTE PARA BANCADA DE MADEIRA</t>
  </si>
  <si>
    <t>40X40X300</t>
  </si>
  <si>
    <t>CHAPA SAC-350 E=1/8"</t>
  </si>
  <si>
    <t>PORTA DE MADEIRA (INCLUINDO FERRAGENS)</t>
  </si>
  <si>
    <t>CHAPA SAC-350 E=3/8"
CHAPA SAC-350 E=1/4"</t>
  </si>
  <si>
    <t>EST-MET-001</t>
  </si>
  <si>
    <t>3498X4462X100</t>
  </si>
  <si>
    <t>3/8 CHAPA</t>
  </si>
  <si>
    <t>1/4 CHAPA</t>
  </si>
  <si>
    <t>VIGA</t>
  </si>
  <si>
    <t>E=3/8": 1,53 M2
E=1/4": 1,79 M2</t>
  </si>
  <si>
    <t>E=3/8": 114,45 KG
E=1/4": 89,287 KG</t>
  </si>
  <si>
    <t>TOTAL</t>
  </si>
  <si>
    <t>PÓRTICO DA MARQUISE DA GUARITA</t>
  </si>
  <si>
    <t>EST-MET-002</t>
  </si>
  <si>
    <t>300X315X3000</t>
  </si>
  <si>
    <t>VIGA CALHA DA MARQUISE DA GUARITA (CONJUNTO COMPLETO, INCLUINDO PEÇAS A, B E C)</t>
  </si>
  <si>
    <t>CHAPA GALVANIZADA Nº14</t>
  </si>
  <si>
    <t>35X665X1544</t>
  </si>
  <si>
    <t>EST-MET-003</t>
  </si>
  <si>
    <t>FECHAMENTO SUPERIOR DO BICO DO PÓRTICO (COM LUVA)</t>
  </si>
  <si>
    <t>46,5X442,5X1536</t>
  </si>
  <si>
    <t>FECHAMENTO EXTERNO DA VIGA DO PÓRTICO</t>
  </si>
  <si>
    <t>CANTONEIRA DE TRAVAMENTO</t>
  </si>
  <si>
    <t>25X25X2880</t>
  </si>
  <si>
    <t>FECHAMENTO INFERIOR DO BICO DO PÓRTICO (COM LUVA)</t>
  </si>
  <si>
    <t>FECHAMENTO INTERNO SUPERIOR DA VIGA DO PÓRTICO</t>
  </si>
  <si>
    <t>EST-MET-004</t>
  </si>
  <si>
    <t>FECHAMENTO INTERNO INFERIOR DA VIGA DO PÓRTICO</t>
  </si>
  <si>
    <t>220X181X2784</t>
  </si>
  <si>
    <t>114X111X2794</t>
  </si>
  <si>
    <t>316X19X3498</t>
  </si>
  <si>
    <t xml:space="preserve">CANTONEIRA PARA FECHAMENTO INTERNO SUPERIOR </t>
  </si>
  <si>
    <t>140X35X60</t>
  </si>
  <si>
    <t>CANTONEIRA PARA FECHAMENTO INTERNO INFERIOR</t>
  </si>
  <si>
    <t>45X35X60</t>
  </si>
  <si>
    <t>CANTONEIRA PARA FIXAÇÃO DO FORRO</t>
  </si>
  <si>
    <t>74X37X3000</t>
  </si>
  <si>
    <t>PRÉ-PINTURA BRANCA</t>
  </si>
  <si>
    <t>CHAPA ALUMÍNIO E=1,5MM</t>
  </si>
  <si>
    <t>790X3000X35</t>
  </si>
  <si>
    <t>EST-MET-005</t>
  </si>
  <si>
    <t>TELHA ONDULADA DE ALUMÍNIO ALCOFLON, E=1,00 MM</t>
  </si>
  <si>
    <t>TELHA PARA MARQUISE</t>
  </si>
  <si>
    <t>FECHAMENTO DO PILAR 
COM RODAPÉ</t>
  </si>
  <si>
    <t>276X15X2235</t>
  </si>
  <si>
    <t>Inox</t>
  </si>
  <si>
    <t>Galvanizada: 0,65 m2
Inox:0,03 m2</t>
  </si>
  <si>
    <t>Galvanizada: 8,1 kg
Inox:0,36 kg</t>
  </si>
  <si>
    <t xml:space="preserve">CANTONEIRA PARA FIXAÇÃO DO FECHAMENTO DO PILAR </t>
  </si>
  <si>
    <t>15X15X2220</t>
  </si>
  <si>
    <t>1345X2910X17</t>
  </si>
  <si>
    <t>PAREDE EM ESTUQUE</t>
  </si>
  <si>
    <t>ARGAMASSA COM ARMAÇÃO</t>
  </si>
  <si>
    <t>550X2088X40</t>
  </si>
  <si>
    <t>340X1090X30</t>
  </si>
  <si>
    <t>E=60MM</t>
  </si>
  <si>
    <t>CHAPA INOX AISI-304 Nº18</t>
  </si>
  <si>
    <t>PAREDE EM ALVENARIA</t>
  </si>
  <si>
    <t>BLOCO CERÂMICO</t>
  </si>
  <si>
    <t>7,3 M LINEARES</t>
  </si>
  <si>
    <t>1,2 M LINEARES</t>
  </si>
  <si>
    <t>PINTURA EXTERNA E INTERNA DA GUARITA</t>
  </si>
  <si>
    <t>TINTA POLIURETANO BICOMPONENTE</t>
  </si>
  <si>
    <t>COR BRANCO NEVE</t>
  </si>
  <si>
    <t>SELADOR EPÓXI</t>
  </si>
  <si>
    <t>498x498</t>
  </si>
  <si>
    <t>kg</t>
  </si>
  <si>
    <t xml:space="preserve">PISO PORCELANATO </t>
  </si>
  <si>
    <t xml:space="preserve">RODAPÉ PORCELANATO </t>
  </si>
  <si>
    <t>ARGAMASSA COLANTE</t>
  </si>
  <si>
    <t>REJUNTE 2MM</t>
  </si>
  <si>
    <t>PORCELANATO ELIANE</t>
  </si>
  <si>
    <t>LIGAMAX EXTRA (ELIANE) OU SIMILAR</t>
  </si>
  <si>
    <t>LIGAMAX GOLD ECOPÓXI COR MARFIM OU SIMILAR</t>
  </si>
  <si>
    <t>COR PANNA NATURAL</t>
  </si>
  <si>
    <t>100 X 7185 MM</t>
  </si>
  <si>
    <t>PISO CIMENTADO GUARITA</t>
  </si>
  <si>
    <t>LISO</t>
  </si>
  <si>
    <t>64X100X2100</t>
  </si>
  <si>
    <t>MARCO DA PORTA (PEÇA 1)
COM RODAPÉ</t>
  </si>
  <si>
    <t>Galvanizada: 0,57 m2
Inox:0,03 m2</t>
  </si>
  <si>
    <t>Galvanizada: 6,99 kg
Inox:0,34 kg</t>
  </si>
  <si>
    <t>74X90X2100</t>
  </si>
  <si>
    <t>MARCO DA PORTA E ACABAMENTO DA ESQUADRIA (PEÇA 2)
COM RODAPÉ</t>
  </si>
  <si>
    <t>Galvanizada: 0,49 m2
Inox:0,03 m2</t>
  </si>
  <si>
    <t>Galvanizada: 6,08 kg
Inox:0,29 kg</t>
  </si>
  <si>
    <t xml:space="preserve">PEITORIL DAS ESQUADRIAS (PEÇA 3A) </t>
  </si>
  <si>
    <t xml:space="preserve">PEITORIL DAS ESQUADRIAS (PEÇA 3B) </t>
  </si>
  <si>
    <t xml:space="preserve">PEITORIL DAS ESQUADRIAS (PEÇA 3C) </t>
  </si>
  <si>
    <t>64X25X440</t>
  </si>
  <si>
    <t>64X25X1224</t>
  </si>
  <si>
    <t>64X25X1061</t>
  </si>
  <si>
    <t>12X12X428</t>
  </si>
  <si>
    <t>12X12X1199</t>
  </si>
  <si>
    <t>BAGUETES PARA VIDRO DA GUARITA (PEÇA 4C)</t>
  </si>
  <si>
    <t>BAGUETES PARA VIDRO DA GUARITA (PEÇA 4D)</t>
  </si>
  <si>
    <t>BAGUETES PARA VIDRO DA GUARITA (PEÇA 4E)</t>
  </si>
  <si>
    <t>BAGUETES PARA VIDRO DA GUARITA (PEÇA 4F)</t>
  </si>
  <si>
    <t>12X12X1047</t>
  </si>
  <si>
    <t>12X12X403</t>
  </si>
  <si>
    <t>12X12X1149</t>
  </si>
  <si>
    <t>12X12X1022</t>
  </si>
  <si>
    <t>MARCO DA PORTA DE VIDRO (PEÇA 5)
COM RODAPÉ</t>
  </si>
  <si>
    <t>64X13X1012</t>
  </si>
  <si>
    <t>Galvanizada: 0,11 m2
Inox:0,02 m2</t>
  </si>
  <si>
    <t>Galvanizada: 1,27 kg
Inox:0,16 kg</t>
  </si>
  <si>
    <t>GUIA SUPERIOR DAS ALVENARIAS/ESQUADRIAS (PEÇA 6A)</t>
  </si>
  <si>
    <t>64X50X2444</t>
  </si>
  <si>
    <t>GUIA SUPERIOR DAS ALVENARIAS/ESQUADRIAS (PEÇA 6B)</t>
  </si>
  <si>
    <t>64X50X1224</t>
  </si>
  <si>
    <t>GUIA SUPERIOR DAS ALVENARIAS/ESQUADRIAS (PEÇA 6C)</t>
  </si>
  <si>
    <t>64X50X1096</t>
  </si>
  <si>
    <t>40X32X2115</t>
  </si>
  <si>
    <t>617X2090</t>
  </si>
  <si>
    <t>PORTA DE VIDRO (INCLUINDO FERRAGENS)</t>
  </si>
  <si>
    <t>VIDRO TEMPERADO  CRISTAL 10MM</t>
  </si>
  <si>
    <t>VISOR DE VIDRO PARA GUARITA - PAINEL V1</t>
  </si>
  <si>
    <t>1172X1105</t>
  </si>
  <si>
    <t>VISOR DE VIDRO PARA GUARITA - PAINEL V2</t>
  </si>
  <si>
    <t>1020X1105</t>
  </si>
  <si>
    <t>VISOR DE VIDRO PARA GUARITA - PAINEL V3</t>
  </si>
  <si>
    <t>402X1105</t>
  </si>
  <si>
    <t>PASSAGEM ELEVADA DA GUARITA</t>
  </si>
  <si>
    <t>16.1</t>
  </si>
  <si>
    <t>16.2</t>
  </si>
  <si>
    <t>16.3</t>
  </si>
  <si>
    <t>16.4</t>
  </si>
  <si>
    <t>16.5</t>
  </si>
  <si>
    <t>16.6</t>
  </si>
  <si>
    <t>16.7</t>
  </si>
  <si>
    <t>EST-MET-006</t>
  </si>
  <si>
    <t>RUFO DA CALHA NA TELHA</t>
  </si>
  <si>
    <t>RUFO DA CALHA NA VIGA</t>
  </si>
  <si>
    <t>RUFO ENTRE CALHAS</t>
  </si>
  <si>
    <t>1498X196X200</t>
  </si>
  <si>
    <t>97X40X2990</t>
  </si>
  <si>
    <t>29X204X2990</t>
  </si>
  <si>
    <t>52X162X31</t>
  </si>
  <si>
    <t>CALHA PARA ÁGUA PLUVIAL (CONJUNTO COMPLETO, INCLUINDO TAMPA E TUBO)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</si>
  <si>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</si>
  <si>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</si>
  <si>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</si>
  <si>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</si>
  <si>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</si>
  <si>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</si>
  <si>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</si>
  <si>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</si>
  <si>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</si>
  <si>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</si>
  <si>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</si>
  <si>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</si>
  <si>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</si>
  <si>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</si>
  <si>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</si>
  <si>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</si>
  <si>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</si>
  <si>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</si>
  <si>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</si>
  <si>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</si>
  <si>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</si>
  <si>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</si>
  <si>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</si>
  <si>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</si>
  <si>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</si>
  <si>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</si>
  <si>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</si>
  <si>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</si>
  <si>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</si>
  <si>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</si>
  <si>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</si>
  <si>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</si>
  <si>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</si>
  <si>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</si>
  <si>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</si>
  <si>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</si>
  <si>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</si>
  <si>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</si>
  <si>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</si>
  <si>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</si>
  <si>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</si>
  <si>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</si>
  <si>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</si>
  <si>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</si>
  <si>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</si>
  <si>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</si>
  <si>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</si>
  <si>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</si>
  <si>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</si>
  <si>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</si>
  <si>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</si>
  <si>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</si>
  <si>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</si>
  <si>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</si>
  <si>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</si>
  <si>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</si>
  <si>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</si>
  <si>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</si>
  <si>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</si>
  <si>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</si>
  <si>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</si>
  <si>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</si>
  <si>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</si>
  <si>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</si>
  <si>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</si>
  <si>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</si>
  <si>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</si>
  <si>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</si>
  <si>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</si>
  <si>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</si>
  <si>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</si>
  <si>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</si>
  <si>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</si>
  <si>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</si>
  <si>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</si>
  <si>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</si>
  <si>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</si>
  <si>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</si>
  <si>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</si>
  <si>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</si>
  <si>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</si>
  <si>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</si>
  <si>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</si>
  <si>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</si>
  <si>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</si>
  <si>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ÁRQ-DET-022</t>
  </si>
  <si>
    <t>ARQ-MAP-008</t>
  </si>
  <si>
    <t>ARQ-DET-018</t>
  </si>
  <si>
    <t>ARQ-DET-019</t>
  </si>
  <si>
    <t>ARQ-DET-016</t>
  </si>
  <si>
    <t>ARQ-DET-017</t>
  </si>
  <si>
    <t>ARQ-DET-021</t>
  </si>
  <si>
    <t>ARQ-DET-022</t>
  </si>
  <si>
    <t>ARQ-DET-019
ARQ-DET-020</t>
  </si>
  <si>
    <t>ARQ-DET-015</t>
  </si>
  <si>
    <t>BARRA RETANGULAR 3/8" X 1", EM  AÇO CARBONO 1010 GALVANIZADO A FOGO
BARRA RETANGULAR 3/8" X 1.1/2", EM AÇO CARBONO 1010 GALVANIZADO A FOGO</t>
  </si>
  <si>
    <t>TELA DE AÇO SOLDADA TIPO L113, ∅3,8mm, 100x300mm</t>
  </si>
  <si>
    <t>E=8CM</t>
  </si>
  <si>
    <t>PUXADOR PARA PORTA VAI E VEM (COM SISTEMA DE FIXAÇÃO)</t>
  </si>
  <si>
    <t xml:space="preserve"> 295X65X38</t>
  </si>
  <si>
    <t>CHAPA AÇO INOX AISI-304, Nº14</t>
  </si>
  <si>
    <t>2197X404</t>
  </si>
  <si>
    <t>2197X404X70</t>
  </si>
  <si>
    <t>2180X378X395</t>
  </si>
  <si>
    <t>1836X404</t>
  </si>
  <si>
    <t>1836X404X70</t>
  </si>
  <si>
    <t>1819X378X395</t>
  </si>
  <si>
    <t>DEMOLIÇÕES</t>
  </si>
  <si>
    <t>DEMOLIÇÃO DE GUARITA EXISTENTE</t>
  </si>
  <si>
    <t>DEMOLIÇÃO DE PORTÕES  EXISTENTES</t>
  </si>
  <si>
    <t>DEMOLIÇÃO DE GRADIL EXISTENTE</t>
  </si>
  <si>
    <t>EXECUÇÃO DE FUNDAÇÃO DA GUARITA</t>
  </si>
  <si>
    <t>LUMINÁRIA PADRÃO NAT 2X9W</t>
  </si>
  <si>
    <t>LUMINÁRIA PADRÃO NAT 1X9W</t>
  </si>
  <si>
    <t>LUMINÁRIA ESPECIAL 2X9W ILUMINAÇÃO INDIRETA</t>
  </si>
  <si>
    <t>ARQ-DET-024
ARQ-DET-025</t>
  </si>
  <si>
    <t>621X340X124</t>
  </si>
  <si>
    <t>CHAPA GALVANIZADA Nº18</t>
  </si>
  <si>
    <t>CHAPA ALUMÍNIO E=1,0MM</t>
  </si>
  <si>
    <t>620X235X150</t>
  </si>
  <si>
    <t>ARQ-DET-026
ARQ-DET-027</t>
  </si>
  <si>
    <t>ARQ-DET-026
ARQ-DET-028</t>
  </si>
  <si>
    <t>DATA DE ENTREGA: 30/07/2020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</si>
</sst>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\ &quot;m²&quot;"/>
    <numFmt numFmtId="165" formatCode="0.0"/>
    <numFmt numFmtId="166" formatCode="0.000"/>
    <numFmt numFmtId="167" formatCode="0.00\ &quot;KG&quot;"/>
    <numFmt numFmtId="168" formatCode="General\ &quot;M²&quot;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2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9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0" xfId="0" applyFont="1" applyFill="1"/>
    <xf numFmtId="0" fontId="3" fillId="3" borderId="3" xfId="0" applyFont="1" applyFill="1" applyBorder="1" applyAlignment="1">
      <alignment vertical="center" wrapText="1" readingOrder="1"/>
    </xf>
    <xf numFmtId="0" fontId="3" fillId="3" borderId="4" xfId="0" applyFont="1" applyFill="1" applyBorder="1" applyAlignment="1">
      <alignment vertical="center" wrapText="1" readingOrder="1"/>
    </xf>
    <xf numFmtId="0" fontId="3" fillId="3" borderId="4" xfId="0" applyFont="1" applyFill="1" applyBorder="1" applyAlignment="1">
      <alignment horizontal="left" vertical="center" wrapText="1" readingOrder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3" fillId="3" borderId="3" xfId="0" applyFont="1" applyFill="1" applyBorder="1" applyAlignment="1">
      <alignment horizontal="left" vertical="center" readingOrder="1"/>
    </xf>
    <xf numFmtId="0" fontId="3" fillId="3" borderId="4" xfId="0" applyFont="1" applyFill="1" applyBorder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0" xfId="0" applyFont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readingOrder="1"/>
    </xf>
    <xf numFmtId="0" fontId="3" fillId="3" borderId="4" xfId="0" applyFont="1" applyFill="1" applyBorder="1" applyAlignment="1">
      <alignment horizontal="left" vertical="center" readingOrder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readingOrder="1"/>
    </xf>
    <xf numFmtId="0" fontId="3" fillId="3" borderId="4" xfId="1" applyFont="1" applyFill="1" applyBorder="1" applyAlignment="1">
      <alignment horizontal="left" vertical="center" readingOrder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0" xfId="0" applyFont="1" applyFill="1" applyBorder="1" applyAlignment="1">
      <alignment vertical="center" wrapText="1" readingOrder="1"/>
    </xf>
    <xf numFmtId="0" fontId="3" fillId="3" borderId="0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/>
    <xf numFmtId="0" fontId="4" fillId="3" borderId="0" xfId="0" applyFont="1" applyFill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0" xfId="0" applyFont="1" applyFill="1"/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0" xfId="0" applyFont="1" applyFill="1"/>
    <xf numFmtId="0" fontId="3" fillId="3" borderId="3" xfId="0" applyFont="1" applyFill="1" applyBorder="1" applyAlignment="1">
      <alignment vertical="center" wrapText="1" readingOrder="1"/>
    </xf>
    <xf numFmtId="0" fontId="3" fillId="3" borderId="4" xfId="0" applyFont="1" applyFill="1" applyBorder="1" applyAlignment="1">
      <alignment vertical="center" wrapText="1" readingOrder="1"/>
    </xf>
    <xf numFmtId="0" fontId="3" fillId="3" borderId="4" xfId="0" applyFont="1" applyFill="1" applyBorder="1" applyAlignment="1">
      <alignment horizontal="left" vertical="center" wrapText="1" readingOrder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3" fillId="3" borderId="3" xfId="0" applyFont="1" applyFill="1" applyBorder="1" applyAlignment="1">
      <alignment horizontal="left" vertical="center" readingOrder="1"/>
    </xf>
    <xf numFmtId="0" fontId="3" fillId="3" borderId="4" xfId="0" applyFont="1" applyFill="1" applyBorder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0" xfId="0" applyFont="1" applyFill="1" applyBorder="1" applyAlignment="1">
      <alignment vertical="center" wrapText="1" readingOrder="1"/>
    </xf>
    <xf numFmtId="0" fontId="5" fillId="0" borderId="0" xfId="0" applyFont="1"/>
    <xf numFmtId="0" fontId="3" fillId="3" borderId="4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16" fontId="0" fillId="0" borderId="0" xfId="0" applyNumberFormat="1"/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5" fillId="0" borderId="0" xfId="0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166" fontId="0" fillId="0" borderId="1" xfId="0" applyNumberForma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horizontal="lef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167" fontId="14" fillId="0" borderId="1" xfId="0" applyNumberFormat="1" applyFont="1" applyBorder="1" applyAlignment="1">
      <alignment horizontal="left" vertical="center"/>
    </xf>
    <xf numFmtId="0" fontId="9" fillId="0" borderId="0" xfId="2"/>
    <xf numFmtId="165" fontId="0" fillId="0" borderId="1" xfId="0" applyNumberFormat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166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12" fillId="0" borderId="1" xfId="0" applyFont="1" applyBorder="1" applyAlignment="1">
      <alignment horizontal="center"/>
    </xf>
    <xf numFmtId="166" fontId="1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2" fillId="3" borderId="0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3">
    <cellStyle name="Hi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1392012</xdr:colOff>
      <xdr:row>3</xdr:row>
      <xdr:rowOff>145549</xdr:rowOff>
    </xdr:to>
    <xdr:pic>
      <xdr:nvPicPr>
        <xdr:cNvPr id="5" name="Imagem 1">
          <a:extLst>
            <a:ext uri="{FF2B5EF4-FFF2-40B4-BE49-F238E27FC236}">
              <a16:creationId xmlns="" xmlns:a16="http://schemas.microsoft.com/office/drawing/2014/main" id="{F1717110-146C-42ED-BC06-B3DA2743C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" y="0"/>
          <a:ext cx="5873563" cy="684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1757802</xdr:colOff>
      <xdr:row>3</xdr:row>
      <xdr:rowOff>145549</xdr:rowOff>
    </xdr:to>
    <xdr:pic>
      <xdr:nvPicPr>
        <xdr:cNvPr id="3" name="Imagem 1">
          <a:extLst>
            <a:ext uri="{FF2B5EF4-FFF2-40B4-BE49-F238E27FC236}">
              <a16:creationId xmlns="" xmlns:a16="http://schemas.microsoft.com/office/drawing/2014/main" id="{F1717110-146C-42ED-BC06-B3DA2743C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5873563" cy="684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1467971</xdr:colOff>
      <xdr:row>3</xdr:row>
      <xdr:rowOff>62777</xdr:rowOff>
    </xdr:to>
    <xdr:pic>
      <xdr:nvPicPr>
        <xdr:cNvPr id="3" name="Imagem 1">
          <a:extLst>
            <a:ext uri="{FF2B5EF4-FFF2-40B4-BE49-F238E27FC236}">
              <a16:creationId xmlns="" xmlns:a16="http://schemas.microsoft.com/office/drawing/2014/main" id="{F1717110-146C-42ED-BC06-B3DA2743C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"/>
          <a:ext cx="5446059" cy="634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1467971</xdr:colOff>
      <xdr:row>3</xdr:row>
      <xdr:rowOff>95435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F1717110-146C-42ED-BC06-B3DA2743C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"/>
          <a:ext cx="5439896" cy="634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838"/>
  <sheetViews>
    <sheetView tabSelected="1" zoomScale="70" zoomScaleNormal="70" workbookViewId="0">
      <selection activeCell="C45" sqref="C45"/>
    </sheetView>
  </sheetViews>
  <sheetFormatPr defaultRowHeight="14.4" outlineLevelRow="1" x14ac:dyDescent="0.3"/>
  <cols>
    <col min="1" max="1" width="5.5546875" style="16" bestFit="1" customWidth="1"/>
    <col min="2" max="2" width="14.6640625" style="35" customWidth="1"/>
    <col min="3" max="3" width="46.88671875" style="3" customWidth="1"/>
    <col min="4" max="4" width="35.109375" style="3" bestFit="1" customWidth="1"/>
    <col min="5" max="5" width="23.44140625" style="3" customWidth="1"/>
    <col min="6" max="6" width="20" style="33" bestFit="1" customWidth="1"/>
    <col min="7" max="7" width="11.6640625" style="45" bestFit="1" customWidth="1"/>
    <col min="8" max="8" width="7.5546875" style="49" bestFit="1" customWidth="1"/>
    <col min="9" max="9" width="42.5546875" style="51" bestFit="1" customWidth="1"/>
    <col min="10" max="10" width="13.44140625" hidden="1" customWidth="1"/>
    <col min="11" max="11" width="8.88671875" customWidth="1"/>
    <col min="12" max="12" width="9.109375" customWidth="1"/>
  </cols>
  <sheetData>
    <row r="1" spans="1:14" x14ac:dyDescent="0.3">
      <c r="A1" s="10"/>
      <c r="B1" s="31"/>
      <c r="C1" s="11"/>
      <c r="D1" s="11"/>
      <c r="E1" s="11"/>
      <c r="F1" s="31"/>
      <c r="G1" s="43"/>
      <c r="H1" s="47"/>
      <c r="I1" s="53"/>
      <c r="J1" s="18"/>
      <c r="K1" s="19"/>
      <c r="L1" s="19"/>
    </row>
    <row r="2" spans="1:14" x14ac:dyDescent="0.3">
      <c r="A2" s="10"/>
      <c r="B2" s="31"/>
      <c r="C2" s="11"/>
      <c r="D2" s="11"/>
      <c r="E2" s="11"/>
      <c r="F2" s="31"/>
      <c r="G2" s="43"/>
      <c r="H2" s="47"/>
      <c r="I2" s="53"/>
      <c r="J2" s="18"/>
      <c r="K2" s="20"/>
      <c r="L2" s="20"/>
    </row>
    <row r="3" spans="1:14" x14ac:dyDescent="0.3">
      <c r="A3" s="10"/>
      <c r="B3" s="31"/>
      <c r="C3" s="11"/>
      <c r="D3" s="11"/>
      <c r="E3" s="11"/>
      <c r="F3" s="31"/>
      <c r="G3" s="43"/>
      <c r="H3" s="47"/>
      <c r="I3" s="53"/>
      <c r="J3" s="18"/>
      <c r="K3" s="20"/>
      <c r="L3" s="20"/>
    </row>
    <row r="4" spans="1:14" s="1" customFormat="1" ht="33.75" customHeight="1" x14ac:dyDescent="0.3">
      <c r="A4" s="194" t="s">
        <v>7</v>
      </c>
      <c r="B4" s="194"/>
      <c r="C4" s="194"/>
      <c r="D4" s="194"/>
      <c r="E4" s="194"/>
      <c r="F4" s="194"/>
      <c r="G4" s="194"/>
      <c r="H4" s="194"/>
      <c r="I4" s="194"/>
      <c r="J4" s="18"/>
      <c r="K4" s="21"/>
      <c r="L4" s="21"/>
    </row>
    <row r="5" spans="1:14" s="1" customFormat="1" ht="15" x14ac:dyDescent="0.3">
      <c r="A5" s="28" t="s">
        <v>61</v>
      </c>
      <c r="B5" s="38"/>
      <c r="C5" s="6"/>
      <c r="D5" s="6"/>
      <c r="E5" s="6"/>
      <c r="F5" s="26"/>
      <c r="G5" s="26"/>
      <c r="H5" s="26"/>
      <c r="I5" s="54"/>
      <c r="J5" s="18"/>
      <c r="K5" s="21"/>
      <c r="L5" s="21"/>
    </row>
    <row r="6" spans="1:14" s="1" customFormat="1" ht="15" x14ac:dyDescent="0.3">
      <c r="A6" s="29" t="s">
        <v>62</v>
      </c>
      <c r="B6" s="38"/>
      <c r="C6" s="6"/>
      <c r="D6" s="7"/>
      <c r="E6" s="7"/>
      <c r="F6" s="27"/>
      <c r="G6" s="27"/>
      <c r="H6" s="27"/>
      <c r="I6" s="55"/>
      <c r="J6" s="18"/>
      <c r="K6" s="21"/>
      <c r="L6" s="21"/>
    </row>
    <row r="7" spans="1:14" s="1" customFormat="1" ht="15" customHeight="1" x14ac:dyDescent="0.3">
      <c r="A7" s="29" t="s">
        <v>63</v>
      </c>
      <c r="B7" s="38"/>
      <c r="C7" s="6"/>
      <c r="D7" s="8"/>
      <c r="E7" s="8"/>
      <c r="F7" s="27"/>
      <c r="G7" s="27"/>
      <c r="H7" s="27"/>
      <c r="I7" s="55"/>
      <c r="J7" s="18"/>
      <c r="K7" s="21"/>
      <c r="L7" s="21"/>
    </row>
    <row r="8" spans="1:14" s="1" customFormat="1" ht="15" x14ac:dyDescent="0.3">
      <c r="A8" s="29" t="s">
        <v>543</v>
      </c>
      <c r="B8" s="38"/>
      <c r="C8" s="6"/>
      <c r="D8" s="8"/>
      <c r="E8" s="8"/>
      <c r="F8" s="27"/>
      <c r="G8" s="27"/>
      <c r="H8" s="27"/>
      <c r="I8" s="55"/>
      <c r="J8" s="18"/>
      <c r="K8" s="21"/>
      <c r="L8" s="21"/>
    </row>
    <row r="9" spans="1:14" s="2" customFormat="1" ht="15.6" x14ac:dyDescent="0.3">
      <c r="A9" s="9"/>
      <c r="B9" s="38"/>
      <c r="C9" s="6"/>
      <c r="D9" s="5"/>
      <c r="E9" s="5"/>
      <c r="F9" s="32"/>
      <c r="G9" s="44"/>
      <c r="H9" s="48"/>
      <c r="I9" s="56"/>
      <c r="J9" s="18"/>
      <c r="K9" s="22"/>
      <c r="L9" s="22"/>
    </row>
    <row r="10" spans="1:14" x14ac:dyDescent="0.3">
      <c r="A10" s="195" t="s">
        <v>11</v>
      </c>
      <c r="B10" s="196"/>
      <c r="C10" s="196"/>
      <c r="D10" s="196"/>
      <c r="E10" s="196"/>
      <c r="F10" s="196"/>
      <c r="G10" s="196"/>
      <c r="H10" s="196"/>
      <c r="I10" s="197"/>
      <c r="J10" s="21"/>
      <c r="K10" s="21"/>
      <c r="L10" s="21"/>
    </row>
    <row r="11" spans="1:14" s="23" customFormat="1" x14ac:dyDescent="0.3">
      <c r="A11" s="17" t="s">
        <v>0</v>
      </c>
      <c r="B11" s="17" t="s">
        <v>2</v>
      </c>
      <c r="C11" s="17" t="s">
        <v>6</v>
      </c>
      <c r="D11" s="17" t="s">
        <v>1</v>
      </c>
      <c r="E11" s="17" t="s">
        <v>3</v>
      </c>
      <c r="F11" s="17" t="s">
        <v>4</v>
      </c>
      <c r="G11" s="17" t="s">
        <v>15</v>
      </c>
      <c r="H11" s="17" t="s">
        <v>8</v>
      </c>
      <c r="I11" s="17" t="s">
        <v>12</v>
      </c>
    </row>
    <row r="12" spans="1:14" s="121" customFormat="1" x14ac:dyDescent="0.3">
      <c r="A12" s="89">
        <v>1</v>
      </c>
      <c r="B12" s="117"/>
      <c r="C12" s="118" t="s">
        <v>333</v>
      </c>
      <c r="D12" s="118" t="s">
        <v>334</v>
      </c>
      <c r="E12" s="118" t="s">
        <v>25</v>
      </c>
      <c r="F12" s="119" t="s">
        <v>337</v>
      </c>
      <c r="G12" s="120">
        <f>7.3*2.13</f>
        <v>15.548999999999999</v>
      </c>
      <c r="H12" s="89" t="s">
        <v>27</v>
      </c>
      <c r="I12" s="90" t="s">
        <v>341</v>
      </c>
      <c r="J12" s="121" t="s">
        <v>13</v>
      </c>
    </row>
    <row r="13" spans="1:14" s="121" customFormat="1" x14ac:dyDescent="0.3">
      <c r="A13" s="140">
        <v>2</v>
      </c>
      <c r="B13" s="117"/>
      <c r="C13" s="118" t="s">
        <v>339</v>
      </c>
      <c r="D13" s="118" t="s">
        <v>340</v>
      </c>
      <c r="E13" s="118" t="s">
        <v>25</v>
      </c>
      <c r="F13" s="119" t="s">
        <v>337</v>
      </c>
      <c r="G13" s="120">
        <f>1.2*2.13</f>
        <v>2.5559999999999996</v>
      </c>
      <c r="H13" s="89" t="s">
        <v>27</v>
      </c>
      <c r="I13" s="90" t="s">
        <v>342</v>
      </c>
      <c r="J13" s="121" t="s">
        <v>13</v>
      </c>
    </row>
    <row r="14" spans="1:14" s="95" customFormat="1" x14ac:dyDescent="0.3">
      <c r="A14" s="140">
        <v>3</v>
      </c>
      <c r="B14" s="129">
        <v>380300024</v>
      </c>
      <c r="C14" s="118" t="s">
        <v>346</v>
      </c>
      <c r="D14" s="118"/>
      <c r="E14" s="118" t="s">
        <v>25</v>
      </c>
      <c r="F14" s="119"/>
      <c r="G14" s="120">
        <f>(G12+G13)*2</f>
        <v>36.21</v>
      </c>
      <c r="H14" s="128" t="s">
        <v>27</v>
      </c>
      <c r="I14" s="122"/>
      <c r="L14" s="121"/>
      <c r="M14" s="121"/>
      <c r="N14" s="121"/>
    </row>
    <row r="15" spans="1:14" s="95" customFormat="1" x14ac:dyDescent="0.3">
      <c r="A15" s="140">
        <v>4</v>
      </c>
      <c r="B15" s="117">
        <v>380300018</v>
      </c>
      <c r="C15" s="118" t="s">
        <v>43</v>
      </c>
      <c r="D15" s="118"/>
      <c r="E15" s="118" t="s">
        <v>25</v>
      </c>
      <c r="F15" s="119">
        <f>G14</f>
        <v>36.21</v>
      </c>
      <c r="G15" s="120">
        <f>0.3*F15*2/18</f>
        <v>1.2069999999999999</v>
      </c>
      <c r="H15" s="89" t="s">
        <v>46</v>
      </c>
      <c r="I15" s="122"/>
      <c r="L15" s="121"/>
      <c r="M15" s="121"/>
      <c r="N15" s="121"/>
    </row>
    <row r="16" spans="1:14" s="95" customFormat="1" ht="20.399999999999999" customHeight="1" x14ac:dyDescent="0.3">
      <c r="A16" s="140">
        <v>5</v>
      </c>
      <c r="B16" s="124">
        <v>389900253</v>
      </c>
      <c r="C16" s="126" t="s">
        <v>343</v>
      </c>
      <c r="D16" s="125" t="s">
        <v>344</v>
      </c>
      <c r="E16" s="118" t="s">
        <v>345</v>
      </c>
      <c r="F16" s="119">
        <f>F15</f>
        <v>36.21</v>
      </c>
      <c r="G16" s="120">
        <f>0.06*F16*2</f>
        <v>4.3452000000000002</v>
      </c>
      <c r="H16" s="89" t="s">
        <v>47</v>
      </c>
      <c r="I16" s="123"/>
      <c r="L16" s="121"/>
      <c r="M16" s="121"/>
      <c r="N16" s="121"/>
    </row>
    <row r="17" spans="1:14" s="64" customFormat="1" x14ac:dyDescent="0.3">
      <c r="A17" s="140">
        <v>6</v>
      </c>
      <c r="B17" s="141">
        <v>440700017</v>
      </c>
      <c r="C17" s="146" t="s">
        <v>349</v>
      </c>
      <c r="D17" s="142" t="s">
        <v>353</v>
      </c>
      <c r="E17" s="142" t="s">
        <v>356</v>
      </c>
      <c r="F17" s="145" t="s">
        <v>347</v>
      </c>
      <c r="G17" s="138">
        <v>2.5</v>
      </c>
      <c r="H17" s="139" t="s">
        <v>27</v>
      </c>
      <c r="I17" s="142"/>
      <c r="J17" s="143"/>
      <c r="L17" s="63"/>
      <c r="M17" s="63"/>
      <c r="N17" s="63"/>
    </row>
    <row r="18" spans="1:14" s="64" customFormat="1" x14ac:dyDescent="0.3">
      <c r="A18" s="140">
        <v>7</v>
      </c>
      <c r="B18" s="141">
        <v>440700017</v>
      </c>
      <c r="C18" s="146" t="s">
        <v>350</v>
      </c>
      <c r="D18" s="142" t="s">
        <v>353</v>
      </c>
      <c r="E18" s="142" t="s">
        <v>356</v>
      </c>
      <c r="F18" s="145" t="s">
        <v>347</v>
      </c>
      <c r="G18" s="138">
        <v>7.1849999999999996</v>
      </c>
      <c r="H18" s="139" t="s">
        <v>48</v>
      </c>
      <c r="I18" s="142" t="s">
        <v>357</v>
      </c>
      <c r="J18" s="143"/>
      <c r="L18" s="63"/>
      <c r="M18" s="63"/>
      <c r="N18" s="63"/>
    </row>
    <row r="19" spans="1:14" s="64" customFormat="1" x14ac:dyDescent="0.3">
      <c r="A19" s="140">
        <v>8</v>
      </c>
      <c r="B19" s="141">
        <v>440600017</v>
      </c>
      <c r="C19" s="146" t="s">
        <v>351</v>
      </c>
      <c r="D19" s="142" t="s">
        <v>354</v>
      </c>
      <c r="E19" s="142" t="s">
        <v>25</v>
      </c>
      <c r="F19" s="145"/>
      <c r="G19" s="138">
        <f>6*(G17+G18*0.1)</f>
        <v>19.311</v>
      </c>
      <c r="H19" s="139" t="s">
        <v>348</v>
      </c>
      <c r="I19" s="142"/>
      <c r="J19" s="143"/>
      <c r="L19" s="63"/>
      <c r="M19" s="63"/>
      <c r="N19" s="63"/>
    </row>
    <row r="20" spans="1:14" s="64" customFormat="1" ht="28.8" x14ac:dyDescent="0.3">
      <c r="A20" s="140">
        <v>9</v>
      </c>
      <c r="B20" s="159">
        <v>440600041</v>
      </c>
      <c r="C20" s="162" t="s">
        <v>352</v>
      </c>
      <c r="D20" s="168" t="s">
        <v>355</v>
      </c>
      <c r="E20" s="166" t="s">
        <v>25</v>
      </c>
      <c r="F20" s="140"/>
      <c r="G20" s="169">
        <f>0.12*(G17+G18*0.1)</f>
        <v>0.38622000000000001</v>
      </c>
      <c r="H20" s="166" t="s">
        <v>348</v>
      </c>
      <c r="I20" s="168"/>
      <c r="J20" s="144"/>
      <c r="L20" s="63"/>
      <c r="M20" s="63"/>
      <c r="N20" s="63"/>
    </row>
    <row r="21" spans="1:14" s="131" customFormat="1" x14ac:dyDescent="0.3">
      <c r="A21" s="140">
        <v>10</v>
      </c>
      <c r="B21" s="151"/>
      <c r="C21" s="150" t="s">
        <v>358</v>
      </c>
      <c r="D21" s="150"/>
      <c r="E21" s="150" t="s">
        <v>359</v>
      </c>
      <c r="F21" s="151"/>
      <c r="G21" s="152">
        <f>39-G17</f>
        <v>36.5</v>
      </c>
      <c r="H21" s="151" t="s">
        <v>27</v>
      </c>
      <c r="I21" s="150"/>
      <c r="L21" s="175"/>
    </row>
    <row r="22" spans="1:14" s="34" customFormat="1" ht="28.8" x14ac:dyDescent="0.3">
      <c r="A22" s="140">
        <v>11</v>
      </c>
      <c r="B22" s="151"/>
      <c r="C22" s="150" t="s">
        <v>324</v>
      </c>
      <c r="D22" s="161" t="s">
        <v>323</v>
      </c>
      <c r="E22" s="150" t="s">
        <v>319</v>
      </c>
      <c r="F22" s="151" t="s">
        <v>332</v>
      </c>
      <c r="G22" s="151">
        <v>3</v>
      </c>
      <c r="H22" s="151" t="s">
        <v>26</v>
      </c>
      <c r="I22" s="170">
        <f>1.345*2.91*G22</f>
        <v>11.741850000000001</v>
      </c>
    </row>
    <row r="23" spans="1:14" s="34" customFormat="1" ht="40.5" customHeight="1" x14ac:dyDescent="0.3">
      <c r="A23" s="140">
        <v>12</v>
      </c>
      <c r="B23" s="151"/>
      <c r="C23" s="150" t="s">
        <v>398</v>
      </c>
      <c r="D23" s="156" t="s">
        <v>397</v>
      </c>
      <c r="E23" s="150"/>
      <c r="F23" s="151" t="s">
        <v>399</v>
      </c>
      <c r="G23" s="151">
        <v>1</v>
      </c>
      <c r="H23" s="151" t="s">
        <v>26</v>
      </c>
      <c r="I23" s="101" t="s">
        <v>506</v>
      </c>
    </row>
    <row r="24" spans="1:14" ht="33" customHeight="1" x14ac:dyDescent="0.3">
      <c r="A24" s="140">
        <v>13</v>
      </c>
      <c r="B24" s="151"/>
      <c r="C24" s="150" t="s">
        <v>400</v>
      </c>
      <c r="D24" s="156" t="s">
        <v>397</v>
      </c>
      <c r="E24" s="150"/>
      <c r="F24" s="151" t="s">
        <v>401</v>
      </c>
      <c r="G24" s="151">
        <v>1</v>
      </c>
      <c r="H24" s="151" t="s">
        <v>26</v>
      </c>
      <c r="I24" s="101" t="s">
        <v>506</v>
      </c>
    </row>
    <row r="25" spans="1:14" s="34" customFormat="1" ht="38.25" customHeight="1" x14ac:dyDescent="0.3">
      <c r="A25" s="140">
        <v>14</v>
      </c>
      <c r="B25" s="151"/>
      <c r="C25" s="150" t="s">
        <v>402</v>
      </c>
      <c r="D25" s="156" t="s">
        <v>397</v>
      </c>
      <c r="E25" s="150"/>
      <c r="F25" s="151" t="s">
        <v>403</v>
      </c>
      <c r="G25" s="151">
        <v>1</v>
      </c>
      <c r="H25" s="151" t="s">
        <v>26</v>
      </c>
      <c r="I25" s="101" t="s">
        <v>506</v>
      </c>
    </row>
    <row r="26" spans="1:14" s="34" customFormat="1" ht="28.8" x14ac:dyDescent="0.3">
      <c r="A26" s="140">
        <v>15</v>
      </c>
      <c r="B26" s="151"/>
      <c r="C26" s="156" t="s">
        <v>197</v>
      </c>
      <c r="D26" s="150"/>
      <c r="E26" s="150"/>
      <c r="F26" s="151"/>
      <c r="G26" s="151">
        <f>1.157*0.5*0.5*SUM(Metálica!I77:I83)</f>
        <v>2.3140000000000001</v>
      </c>
      <c r="H26" s="151" t="s">
        <v>45</v>
      </c>
      <c r="I26" s="101"/>
      <c r="J26" s="127"/>
      <c r="K26" s="127"/>
      <c r="L26" s="127"/>
    </row>
    <row r="27" spans="1:14" s="34" customFormat="1" ht="15.75" customHeight="1" x14ac:dyDescent="0.3">
      <c r="A27" s="140">
        <v>16</v>
      </c>
      <c r="B27" s="151"/>
      <c r="C27" s="150" t="s">
        <v>212</v>
      </c>
      <c r="D27" s="150"/>
      <c r="E27" s="150"/>
      <c r="F27" s="151"/>
      <c r="G27" s="151"/>
      <c r="H27" s="151"/>
      <c r="I27" s="101">
        <v>2</v>
      </c>
      <c r="J27" s="127"/>
      <c r="K27" s="127"/>
      <c r="L27" s="127"/>
    </row>
    <row r="28" spans="1:14" s="163" customFormat="1" ht="43.2" outlineLevel="1" x14ac:dyDescent="0.3">
      <c r="A28" s="147" t="s">
        <v>405</v>
      </c>
      <c r="B28" s="155"/>
      <c r="C28" s="171" t="s">
        <v>201</v>
      </c>
      <c r="D28" s="172" t="s">
        <v>200</v>
      </c>
      <c r="E28" s="154" t="s">
        <v>44</v>
      </c>
      <c r="F28" s="155"/>
      <c r="G28" s="155">
        <v>15.9</v>
      </c>
      <c r="H28" s="155" t="s">
        <v>27</v>
      </c>
      <c r="I28" s="173"/>
    </row>
    <row r="29" spans="1:14" s="163" customFormat="1" ht="28.8" outlineLevel="1" x14ac:dyDescent="0.3">
      <c r="A29" s="147" t="s">
        <v>406</v>
      </c>
      <c r="B29" s="155"/>
      <c r="C29" s="171" t="s">
        <v>209</v>
      </c>
      <c r="D29" s="172" t="s">
        <v>202</v>
      </c>
      <c r="E29" s="154"/>
      <c r="F29" s="155"/>
      <c r="G29" s="165">
        <f>0.2*0.004*8.318*4</f>
        <v>2.6617600000000002E-2</v>
      </c>
      <c r="H29" s="155" t="s">
        <v>45</v>
      </c>
      <c r="I29" s="173"/>
    </row>
    <row r="30" spans="1:14" s="163" customFormat="1" outlineLevel="1" x14ac:dyDescent="0.3">
      <c r="A30" s="147" t="s">
        <v>407</v>
      </c>
      <c r="B30" s="155"/>
      <c r="C30" s="171" t="s">
        <v>203</v>
      </c>
      <c r="D30" s="172"/>
      <c r="E30" s="154"/>
      <c r="F30" s="155"/>
      <c r="G30" s="165">
        <f>0.2*G31</f>
        <v>12.202506</v>
      </c>
      <c r="H30" s="155" t="s">
        <v>45</v>
      </c>
      <c r="I30" s="173"/>
    </row>
    <row r="31" spans="1:14" s="163" customFormat="1" ht="28.8" outlineLevel="1" x14ac:dyDescent="0.3">
      <c r="A31" s="147" t="s">
        <v>408</v>
      </c>
      <c r="B31" s="155"/>
      <c r="C31" s="149" t="s">
        <v>204</v>
      </c>
      <c r="D31" s="172" t="s">
        <v>517</v>
      </c>
      <c r="E31" s="154"/>
      <c r="F31" s="155"/>
      <c r="G31" s="165">
        <f>8.318*7.335</f>
        <v>61.012529999999998</v>
      </c>
      <c r="H31" s="155" t="s">
        <v>27</v>
      </c>
      <c r="I31" s="173"/>
    </row>
    <row r="32" spans="1:14" s="163" customFormat="1" outlineLevel="1" x14ac:dyDescent="0.3">
      <c r="A32" s="147" t="s">
        <v>409</v>
      </c>
      <c r="B32" s="155"/>
      <c r="C32" s="171" t="s">
        <v>205</v>
      </c>
      <c r="D32" s="172" t="s">
        <v>206</v>
      </c>
      <c r="E32" s="154"/>
      <c r="F32" s="155">
        <v>500</v>
      </c>
      <c r="G32" s="165">
        <f>0.5*(8.318/0.3)</f>
        <v>13.863333333333333</v>
      </c>
      <c r="H32" s="155" t="s">
        <v>48</v>
      </c>
      <c r="I32" s="174">
        <f>0.963*G32</f>
        <v>13.350389999999999</v>
      </c>
    </row>
    <row r="33" spans="1:14" s="163" customFormat="1" outlineLevel="1" x14ac:dyDescent="0.3">
      <c r="A33" s="147" t="s">
        <v>410</v>
      </c>
      <c r="B33" s="155"/>
      <c r="C33" s="171" t="s">
        <v>208</v>
      </c>
      <c r="D33" s="172"/>
      <c r="E33" s="154" t="s">
        <v>207</v>
      </c>
      <c r="F33" s="155"/>
      <c r="G33" s="165">
        <f>G31</f>
        <v>61.012529999999998</v>
      </c>
      <c r="H33" s="155" t="s">
        <v>27</v>
      </c>
      <c r="I33" s="173"/>
    </row>
    <row r="34" spans="1:14" s="163" customFormat="1" outlineLevel="1" x14ac:dyDescent="0.3">
      <c r="A34" s="147" t="s">
        <v>411</v>
      </c>
      <c r="B34" s="155"/>
      <c r="C34" s="171" t="s">
        <v>213</v>
      </c>
      <c r="D34" s="172"/>
      <c r="E34" s="154"/>
      <c r="F34" s="155"/>
      <c r="G34" s="165">
        <f>G31*0.35</f>
        <v>21.354385499999999</v>
      </c>
      <c r="H34" s="155" t="s">
        <v>45</v>
      </c>
      <c r="I34" s="173"/>
    </row>
    <row r="35" spans="1:14" s="62" customFormat="1" ht="15.75" customHeight="1" x14ac:dyDescent="0.3">
      <c r="A35" s="140">
        <v>17</v>
      </c>
      <c r="B35" s="151"/>
      <c r="C35" s="150" t="s">
        <v>404</v>
      </c>
      <c r="D35" s="150"/>
      <c r="E35" s="150"/>
      <c r="F35" s="151"/>
      <c r="G35" s="151"/>
      <c r="H35" s="151"/>
      <c r="I35" s="101" t="s">
        <v>18</v>
      </c>
    </row>
    <row r="36" spans="1:14" s="163" customFormat="1" ht="43.2" outlineLevel="1" x14ac:dyDescent="0.3">
      <c r="A36" s="147" t="s">
        <v>21</v>
      </c>
      <c r="B36" s="155"/>
      <c r="C36" s="171" t="s">
        <v>201</v>
      </c>
      <c r="D36" s="172" t="s">
        <v>200</v>
      </c>
      <c r="E36" s="154" t="s">
        <v>44</v>
      </c>
      <c r="F36" s="155"/>
      <c r="G36" s="155">
        <v>4.4000000000000004</v>
      </c>
      <c r="H36" s="155" t="s">
        <v>27</v>
      </c>
      <c r="I36" s="173"/>
    </row>
    <row r="37" spans="1:14" s="163" customFormat="1" ht="28.8" outlineLevel="1" x14ac:dyDescent="0.3">
      <c r="A37" s="147" t="s">
        <v>22</v>
      </c>
      <c r="B37" s="155"/>
      <c r="C37" s="171" t="s">
        <v>209</v>
      </c>
      <c r="D37" s="172" t="s">
        <v>202</v>
      </c>
      <c r="E37" s="154"/>
      <c r="F37" s="155"/>
      <c r="G37" s="165">
        <f>0.2*0.004*3.494*4</f>
        <v>1.1180800000000001E-2</v>
      </c>
      <c r="H37" s="155" t="s">
        <v>45</v>
      </c>
      <c r="I37" s="173"/>
    </row>
    <row r="38" spans="1:14" s="163" customFormat="1" outlineLevel="1" x14ac:dyDescent="0.3">
      <c r="A38" s="147" t="s">
        <v>23</v>
      </c>
      <c r="B38" s="155"/>
      <c r="C38" s="171" t="s">
        <v>203</v>
      </c>
      <c r="D38" s="172"/>
      <c r="E38" s="154"/>
      <c r="F38" s="155"/>
      <c r="G38" s="165">
        <f>0.2*G39</f>
        <v>4.3681988000000009</v>
      </c>
      <c r="H38" s="155" t="s">
        <v>45</v>
      </c>
      <c r="I38" s="173"/>
    </row>
    <row r="39" spans="1:14" s="163" customFormat="1" ht="28.8" outlineLevel="1" x14ac:dyDescent="0.3">
      <c r="A39" s="147" t="s">
        <v>39</v>
      </c>
      <c r="B39" s="155"/>
      <c r="C39" s="149" t="s">
        <v>204</v>
      </c>
      <c r="D39" s="172" t="s">
        <v>517</v>
      </c>
      <c r="E39" s="154"/>
      <c r="F39" s="155"/>
      <c r="G39" s="165">
        <f>3.494*6.251</f>
        <v>21.840994000000002</v>
      </c>
      <c r="H39" s="155" t="s">
        <v>27</v>
      </c>
      <c r="I39" s="173"/>
    </row>
    <row r="40" spans="1:14" s="163" customFormat="1" outlineLevel="1" x14ac:dyDescent="0.3">
      <c r="A40" s="147" t="s">
        <v>40</v>
      </c>
      <c r="B40" s="155"/>
      <c r="C40" s="171" t="s">
        <v>205</v>
      </c>
      <c r="D40" s="172" t="s">
        <v>206</v>
      </c>
      <c r="E40" s="154"/>
      <c r="F40" s="155">
        <v>500</v>
      </c>
      <c r="G40" s="165">
        <f>0.5*(3.494/0.3)</f>
        <v>5.8233333333333341</v>
      </c>
      <c r="H40" s="155" t="s">
        <v>48</v>
      </c>
      <c r="I40" s="174">
        <f>0.963*G40</f>
        <v>5.607870000000001</v>
      </c>
    </row>
    <row r="41" spans="1:14" s="163" customFormat="1" outlineLevel="1" x14ac:dyDescent="0.3">
      <c r="A41" s="147" t="s">
        <v>41</v>
      </c>
      <c r="B41" s="155"/>
      <c r="C41" s="171" t="s">
        <v>208</v>
      </c>
      <c r="D41" s="172"/>
      <c r="E41" s="154" t="s">
        <v>207</v>
      </c>
      <c r="F41" s="155"/>
      <c r="G41" s="165">
        <f>G39</f>
        <v>21.840994000000002</v>
      </c>
      <c r="H41" s="155" t="s">
        <v>27</v>
      </c>
      <c r="I41" s="173"/>
    </row>
    <row r="42" spans="1:14" s="163" customFormat="1" outlineLevel="1" x14ac:dyDescent="0.3">
      <c r="A42" s="147" t="s">
        <v>42</v>
      </c>
      <c r="B42" s="155"/>
      <c r="C42" s="171" t="s">
        <v>213</v>
      </c>
      <c r="D42" s="172"/>
      <c r="E42" s="154"/>
      <c r="F42" s="155"/>
      <c r="G42" s="165">
        <f>G39*0.35</f>
        <v>7.6443479000000005</v>
      </c>
      <c r="H42" s="155" t="s">
        <v>45</v>
      </c>
      <c r="I42" s="173"/>
    </row>
    <row r="43" spans="1:14" s="34" customFormat="1" x14ac:dyDescent="0.3">
      <c r="A43" s="140">
        <v>18</v>
      </c>
      <c r="B43" s="151"/>
      <c r="C43" s="150" t="s">
        <v>198</v>
      </c>
      <c r="D43" s="150" t="s">
        <v>199</v>
      </c>
      <c r="E43" s="150"/>
      <c r="F43" s="119" t="s">
        <v>518</v>
      </c>
      <c r="G43" s="151">
        <f>61.4+34.6</f>
        <v>96</v>
      </c>
      <c r="H43" s="151" t="s">
        <v>27</v>
      </c>
      <c r="I43" s="101"/>
    </row>
    <row r="44" spans="1:14" s="34" customFormat="1" x14ac:dyDescent="0.3">
      <c r="A44" s="140">
        <v>19</v>
      </c>
      <c r="B44" s="151"/>
      <c r="C44" s="156" t="s">
        <v>210</v>
      </c>
      <c r="D44" s="150"/>
      <c r="E44" s="150" t="s">
        <v>211</v>
      </c>
      <c r="F44" s="151"/>
      <c r="G44" s="157">
        <v>112</v>
      </c>
      <c r="H44" s="151" t="s">
        <v>27</v>
      </c>
      <c r="I44" s="101"/>
    </row>
    <row r="45" spans="1:14" s="34" customFormat="1" x14ac:dyDescent="0.3">
      <c r="A45" s="140">
        <v>20</v>
      </c>
      <c r="B45" s="151"/>
      <c r="C45" s="150" t="s">
        <v>214</v>
      </c>
      <c r="D45" s="150"/>
      <c r="E45" s="150"/>
      <c r="F45" s="151"/>
      <c r="G45" s="159">
        <f>0.08*9.5</f>
        <v>0.76</v>
      </c>
      <c r="H45" s="159" t="s">
        <v>45</v>
      </c>
      <c r="I45" s="101"/>
    </row>
    <row r="46" spans="1:14" s="34" customFormat="1" x14ac:dyDescent="0.3">
      <c r="A46" s="140">
        <v>21</v>
      </c>
      <c r="B46" s="151"/>
      <c r="C46" s="150" t="s">
        <v>272</v>
      </c>
      <c r="D46" s="150"/>
      <c r="E46" s="150" t="s">
        <v>273</v>
      </c>
      <c r="F46" s="151"/>
      <c r="G46" s="151">
        <v>35.799999999999997</v>
      </c>
      <c r="H46" s="151" t="s">
        <v>27</v>
      </c>
      <c r="I46" s="150"/>
    </row>
    <row r="47" spans="1:14" s="131" customFormat="1" x14ac:dyDescent="0.3">
      <c r="A47" s="140">
        <v>22</v>
      </c>
      <c r="B47" s="151"/>
      <c r="C47" s="150" t="s">
        <v>532</v>
      </c>
      <c r="D47" s="150"/>
      <c r="E47" s="150"/>
      <c r="F47" s="151"/>
      <c r="G47" s="152">
        <f>PI()*0.2^2*1.92*2*1.1+0.73*3.38*1.1</f>
        <v>3.2449434947505322</v>
      </c>
      <c r="H47" s="151" t="s">
        <v>45</v>
      </c>
      <c r="I47" s="150"/>
      <c r="L47" s="130"/>
      <c r="M47" s="130"/>
      <c r="N47" s="130"/>
    </row>
    <row r="48" spans="1:14" s="131" customFormat="1" x14ac:dyDescent="0.3">
      <c r="A48" s="140"/>
      <c r="B48" s="151"/>
      <c r="C48" s="193" t="s">
        <v>528</v>
      </c>
      <c r="D48" s="150"/>
      <c r="E48" s="150"/>
      <c r="F48" s="151"/>
      <c r="G48" s="151"/>
      <c r="H48" s="151"/>
      <c r="I48" s="150"/>
    </row>
    <row r="49" spans="1:13" s="34" customFormat="1" x14ac:dyDescent="0.3">
      <c r="A49" s="150"/>
      <c r="B49" s="151"/>
      <c r="C49" s="150" t="s">
        <v>529</v>
      </c>
      <c r="D49" s="150"/>
      <c r="E49" s="150"/>
      <c r="F49" s="151"/>
      <c r="G49" s="151">
        <v>2.7</v>
      </c>
      <c r="H49" s="151" t="s">
        <v>27</v>
      </c>
      <c r="I49" s="101"/>
    </row>
    <row r="50" spans="1:13" s="34" customFormat="1" x14ac:dyDescent="0.3">
      <c r="A50" s="150"/>
      <c r="B50" s="151"/>
      <c r="C50" s="150" t="s">
        <v>531</v>
      </c>
      <c r="D50" s="150"/>
      <c r="E50" s="150"/>
      <c r="F50" s="151"/>
      <c r="G50" s="176">
        <v>399.96079999999995</v>
      </c>
      <c r="H50" s="151" t="s">
        <v>27</v>
      </c>
      <c r="I50" s="101"/>
    </row>
    <row r="51" spans="1:13" s="34" customFormat="1" x14ac:dyDescent="0.3">
      <c r="A51" s="150"/>
      <c r="B51" s="151"/>
      <c r="C51" s="150" t="s">
        <v>530</v>
      </c>
      <c r="D51" s="150"/>
      <c r="E51" s="150"/>
      <c r="F51" s="151"/>
      <c r="G51" s="176">
        <v>33.230186000000003</v>
      </c>
      <c r="H51" s="151" t="s">
        <v>27</v>
      </c>
      <c r="I51" s="101"/>
    </row>
    <row r="52" spans="1:13" s="34" customFormat="1" x14ac:dyDescent="0.3">
      <c r="B52" s="49"/>
      <c r="F52" s="49"/>
      <c r="G52" s="49"/>
      <c r="H52" s="49"/>
      <c r="I52" s="51"/>
      <c r="L52" s="131"/>
      <c r="M52" s="131"/>
    </row>
    <row r="53" spans="1:13" s="34" customFormat="1" x14ac:dyDescent="0.3">
      <c r="B53" s="49"/>
      <c r="F53" s="49"/>
      <c r="G53" s="49"/>
      <c r="H53" s="49"/>
      <c r="I53" s="51"/>
      <c r="L53" s="131"/>
      <c r="M53" s="131"/>
    </row>
    <row r="54" spans="1:13" s="34" customFormat="1" x14ac:dyDescent="0.3">
      <c r="B54" s="49"/>
      <c r="F54" s="49"/>
      <c r="G54" s="49"/>
      <c r="H54" s="49"/>
      <c r="I54" s="51"/>
    </row>
    <row r="55" spans="1:13" s="34" customFormat="1" x14ac:dyDescent="0.3">
      <c r="B55" s="49"/>
      <c r="F55" s="49"/>
      <c r="G55" s="49"/>
      <c r="H55" s="49"/>
      <c r="I55" s="51"/>
    </row>
    <row r="56" spans="1:13" s="34" customFormat="1" x14ac:dyDescent="0.3">
      <c r="B56" s="49"/>
      <c r="F56" s="49"/>
      <c r="G56" s="49"/>
      <c r="H56" s="49"/>
      <c r="I56" s="51"/>
    </row>
    <row r="57" spans="1:13" s="34" customFormat="1" x14ac:dyDescent="0.3">
      <c r="B57" s="49"/>
      <c r="F57" s="49"/>
      <c r="G57" s="49"/>
      <c r="H57" s="49"/>
      <c r="I57" s="51"/>
    </row>
    <row r="58" spans="1:13" s="34" customFormat="1" x14ac:dyDescent="0.3">
      <c r="B58" s="49"/>
      <c r="F58" s="49"/>
      <c r="G58" s="49"/>
      <c r="H58" s="49"/>
      <c r="I58" s="51"/>
    </row>
    <row r="59" spans="1:13" s="34" customFormat="1" x14ac:dyDescent="0.3">
      <c r="B59" s="49"/>
      <c r="F59" s="49"/>
      <c r="G59" s="49"/>
      <c r="H59" s="49"/>
      <c r="I59" s="51"/>
    </row>
    <row r="60" spans="1:13" s="34" customFormat="1" x14ac:dyDescent="0.3">
      <c r="B60" s="49"/>
      <c r="F60" s="49"/>
      <c r="G60" s="49"/>
      <c r="H60" s="49"/>
      <c r="I60" s="51"/>
    </row>
    <row r="61" spans="1:13" s="34" customFormat="1" x14ac:dyDescent="0.3">
      <c r="B61" s="49"/>
      <c r="F61" s="49"/>
      <c r="G61" s="49"/>
      <c r="H61" s="49"/>
      <c r="I61" s="51"/>
    </row>
    <row r="62" spans="1:13" s="34" customFormat="1" x14ac:dyDescent="0.3">
      <c r="B62" s="49"/>
      <c r="F62" s="49"/>
      <c r="G62" s="49"/>
      <c r="H62" s="49"/>
      <c r="I62" s="51"/>
    </row>
    <row r="63" spans="1:13" s="34" customFormat="1" x14ac:dyDescent="0.3">
      <c r="B63" s="49"/>
      <c r="F63" s="49"/>
      <c r="G63" s="49"/>
      <c r="H63" s="49"/>
      <c r="I63" s="51"/>
    </row>
    <row r="64" spans="1:13" s="34" customFormat="1" x14ac:dyDescent="0.3">
      <c r="B64" s="49"/>
      <c r="F64" s="49"/>
      <c r="G64" s="49"/>
      <c r="H64" s="49"/>
      <c r="I64" s="51"/>
    </row>
    <row r="65" spans="2:9" s="34" customFormat="1" x14ac:dyDescent="0.3">
      <c r="B65" s="49"/>
      <c r="F65" s="49"/>
      <c r="G65" s="49"/>
      <c r="H65" s="49"/>
      <c r="I65" s="51"/>
    </row>
    <row r="66" spans="2:9" s="34" customFormat="1" x14ac:dyDescent="0.3">
      <c r="B66" s="49"/>
      <c r="F66" s="49"/>
      <c r="G66" s="49"/>
      <c r="H66" s="49"/>
      <c r="I66" s="51"/>
    </row>
    <row r="67" spans="2:9" s="34" customFormat="1" x14ac:dyDescent="0.3">
      <c r="B67" s="49"/>
      <c r="F67" s="49"/>
      <c r="G67" s="49"/>
      <c r="H67" s="49"/>
      <c r="I67" s="51"/>
    </row>
    <row r="68" spans="2:9" s="34" customFormat="1" x14ac:dyDescent="0.3">
      <c r="B68" s="49"/>
      <c r="F68" s="49"/>
      <c r="G68" s="49"/>
      <c r="H68" s="49"/>
      <c r="I68" s="51"/>
    </row>
    <row r="69" spans="2:9" s="34" customFormat="1" x14ac:dyDescent="0.3">
      <c r="B69" s="49"/>
      <c r="F69" s="49"/>
      <c r="G69" s="49"/>
      <c r="H69" s="49"/>
      <c r="I69" s="51"/>
    </row>
    <row r="70" spans="2:9" s="34" customFormat="1" x14ac:dyDescent="0.3">
      <c r="B70" s="49"/>
      <c r="F70" s="49"/>
      <c r="G70" s="49"/>
      <c r="H70" s="49"/>
      <c r="I70" s="51"/>
    </row>
    <row r="71" spans="2:9" s="34" customFormat="1" x14ac:dyDescent="0.3">
      <c r="B71" s="49"/>
      <c r="F71" s="49"/>
      <c r="G71" s="49"/>
      <c r="H71" s="49"/>
      <c r="I71" s="51"/>
    </row>
    <row r="72" spans="2:9" s="34" customFormat="1" x14ac:dyDescent="0.3">
      <c r="B72" s="49"/>
      <c r="F72" s="49"/>
      <c r="G72" s="49"/>
      <c r="H72" s="49"/>
      <c r="I72" s="51"/>
    </row>
    <row r="73" spans="2:9" s="34" customFormat="1" x14ac:dyDescent="0.3">
      <c r="B73" s="49"/>
      <c r="F73" s="49"/>
      <c r="G73" s="49"/>
      <c r="H73" s="49"/>
      <c r="I73" s="51"/>
    </row>
    <row r="74" spans="2:9" s="34" customFormat="1" x14ac:dyDescent="0.3">
      <c r="B74" s="49"/>
      <c r="F74" s="49"/>
      <c r="G74" s="49"/>
      <c r="H74" s="49"/>
      <c r="I74" s="51"/>
    </row>
    <row r="75" spans="2:9" s="34" customFormat="1" x14ac:dyDescent="0.3">
      <c r="B75" s="49"/>
      <c r="F75" s="49"/>
      <c r="G75" s="49"/>
      <c r="H75" s="49"/>
      <c r="I75" s="51"/>
    </row>
    <row r="76" spans="2:9" s="34" customFormat="1" x14ac:dyDescent="0.3">
      <c r="B76" s="49"/>
      <c r="F76" s="49"/>
      <c r="G76" s="49"/>
      <c r="H76" s="49"/>
      <c r="I76" s="51"/>
    </row>
    <row r="77" spans="2:9" s="34" customFormat="1" x14ac:dyDescent="0.3">
      <c r="B77" s="49"/>
      <c r="F77" s="49"/>
      <c r="G77" s="49"/>
      <c r="H77" s="49"/>
      <c r="I77" s="51"/>
    </row>
    <row r="78" spans="2:9" s="34" customFormat="1" x14ac:dyDescent="0.3">
      <c r="B78" s="49"/>
      <c r="F78" s="49"/>
      <c r="G78" s="49"/>
      <c r="H78" s="49"/>
      <c r="I78" s="51"/>
    </row>
    <row r="79" spans="2:9" s="34" customFormat="1" x14ac:dyDescent="0.3">
      <c r="B79" s="49"/>
      <c r="F79" s="49"/>
      <c r="G79" s="49"/>
      <c r="H79" s="49"/>
      <c r="I79" s="51"/>
    </row>
    <row r="80" spans="2:9" s="34" customFormat="1" x14ac:dyDescent="0.3">
      <c r="B80" s="49"/>
      <c r="F80" s="49"/>
      <c r="G80" s="49"/>
      <c r="H80" s="49"/>
      <c r="I80" s="51"/>
    </row>
    <row r="81" spans="2:9" s="34" customFormat="1" x14ac:dyDescent="0.3">
      <c r="B81" s="49"/>
      <c r="F81" s="49"/>
      <c r="G81" s="49"/>
      <c r="H81" s="49"/>
      <c r="I81" s="51"/>
    </row>
    <row r="82" spans="2:9" s="34" customFormat="1" x14ac:dyDescent="0.3">
      <c r="B82" s="49"/>
      <c r="F82" s="49"/>
      <c r="G82" s="49"/>
      <c r="H82" s="49"/>
      <c r="I82" s="51"/>
    </row>
    <row r="83" spans="2:9" s="34" customFormat="1" x14ac:dyDescent="0.3">
      <c r="B83" s="49"/>
      <c r="F83" s="49"/>
      <c r="G83" s="49"/>
      <c r="H83" s="49"/>
      <c r="I83" s="51"/>
    </row>
    <row r="84" spans="2:9" s="34" customFormat="1" x14ac:dyDescent="0.3">
      <c r="B84" s="49"/>
      <c r="F84" s="49"/>
      <c r="G84" s="49"/>
      <c r="H84" s="49"/>
      <c r="I84" s="51"/>
    </row>
    <row r="85" spans="2:9" s="34" customFormat="1" x14ac:dyDescent="0.3">
      <c r="B85" s="49"/>
      <c r="F85" s="49"/>
      <c r="G85" s="49"/>
      <c r="H85" s="49"/>
      <c r="I85" s="51"/>
    </row>
    <row r="86" spans="2:9" s="34" customFormat="1" x14ac:dyDescent="0.3">
      <c r="B86" s="49"/>
      <c r="F86" s="49"/>
      <c r="G86" s="49"/>
      <c r="H86" s="49"/>
      <c r="I86" s="51"/>
    </row>
    <row r="87" spans="2:9" s="34" customFormat="1" x14ac:dyDescent="0.3">
      <c r="B87" s="49"/>
      <c r="F87" s="49"/>
      <c r="G87" s="49"/>
      <c r="H87" s="49"/>
      <c r="I87" s="51"/>
    </row>
    <row r="88" spans="2:9" s="34" customFormat="1" x14ac:dyDescent="0.3">
      <c r="B88" s="49"/>
      <c r="F88" s="49"/>
      <c r="G88" s="49"/>
      <c r="H88" s="49"/>
      <c r="I88" s="51"/>
    </row>
    <row r="89" spans="2:9" s="34" customFormat="1" x14ac:dyDescent="0.3">
      <c r="B89" s="49"/>
      <c r="F89" s="49"/>
      <c r="G89" s="49"/>
      <c r="H89" s="49"/>
      <c r="I89" s="51"/>
    </row>
    <row r="90" spans="2:9" s="34" customFormat="1" x14ac:dyDescent="0.3">
      <c r="B90" s="49"/>
      <c r="F90" s="49"/>
      <c r="G90" s="49"/>
      <c r="H90" s="49"/>
      <c r="I90" s="51"/>
    </row>
    <row r="91" spans="2:9" s="34" customFormat="1" x14ac:dyDescent="0.3">
      <c r="B91" s="49"/>
      <c r="F91" s="49"/>
      <c r="G91" s="49"/>
      <c r="H91" s="49"/>
      <c r="I91" s="51"/>
    </row>
    <row r="92" spans="2:9" s="34" customFormat="1" x14ac:dyDescent="0.3">
      <c r="B92" s="49"/>
      <c r="F92" s="49"/>
      <c r="G92" s="49"/>
      <c r="H92" s="49"/>
      <c r="I92" s="51"/>
    </row>
    <row r="93" spans="2:9" s="34" customFormat="1" x14ac:dyDescent="0.3">
      <c r="B93" s="49"/>
      <c r="F93" s="49"/>
      <c r="G93" s="49"/>
      <c r="H93" s="49"/>
      <c r="I93" s="51"/>
    </row>
    <row r="94" spans="2:9" s="34" customFormat="1" x14ac:dyDescent="0.3">
      <c r="B94" s="49"/>
      <c r="F94" s="49"/>
      <c r="G94" s="49"/>
      <c r="H94" s="49"/>
      <c r="I94" s="51"/>
    </row>
    <row r="95" spans="2:9" s="34" customFormat="1" x14ac:dyDescent="0.3">
      <c r="B95" s="49"/>
      <c r="F95" s="49"/>
      <c r="G95" s="49"/>
      <c r="H95" s="49"/>
      <c r="I95" s="51"/>
    </row>
    <row r="96" spans="2:9" s="34" customFormat="1" x14ac:dyDescent="0.3">
      <c r="B96" s="49"/>
      <c r="F96" s="49"/>
      <c r="G96" s="49"/>
      <c r="H96" s="49"/>
      <c r="I96" s="51"/>
    </row>
    <row r="97" spans="2:9" s="34" customFormat="1" x14ac:dyDescent="0.3">
      <c r="B97" s="49"/>
      <c r="F97" s="49"/>
      <c r="G97" s="49"/>
      <c r="H97" s="49"/>
      <c r="I97" s="51"/>
    </row>
    <row r="98" spans="2:9" s="34" customFormat="1" x14ac:dyDescent="0.3">
      <c r="B98" s="49"/>
      <c r="F98" s="49"/>
      <c r="G98" s="49"/>
      <c r="H98" s="49"/>
      <c r="I98" s="51"/>
    </row>
    <row r="99" spans="2:9" s="34" customFormat="1" x14ac:dyDescent="0.3">
      <c r="B99" s="49"/>
      <c r="F99" s="49"/>
      <c r="G99" s="49"/>
      <c r="H99" s="49"/>
      <c r="I99" s="51"/>
    </row>
    <row r="100" spans="2:9" s="34" customFormat="1" x14ac:dyDescent="0.3">
      <c r="B100" s="49"/>
      <c r="F100" s="49"/>
      <c r="G100" s="49"/>
      <c r="H100" s="49"/>
      <c r="I100" s="51"/>
    </row>
    <row r="101" spans="2:9" s="34" customFormat="1" x14ac:dyDescent="0.3">
      <c r="B101" s="49"/>
      <c r="F101" s="49"/>
      <c r="G101" s="49"/>
      <c r="H101" s="49"/>
      <c r="I101" s="51"/>
    </row>
    <row r="102" spans="2:9" s="34" customFormat="1" x14ac:dyDescent="0.3">
      <c r="B102" s="49"/>
      <c r="F102" s="49"/>
      <c r="G102" s="49"/>
      <c r="H102" s="49"/>
      <c r="I102" s="51"/>
    </row>
    <row r="103" spans="2:9" s="34" customFormat="1" x14ac:dyDescent="0.3">
      <c r="B103" s="49"/>
      <c r="F103" s="49"/>
      <c r="G103" s="49"/>
      <c r="H103" s="49"/>
      <c r="I103" s="51"/>
    </row>
    <row r="104" spans="2:9" s="34" customFormat="1" x14ac:dyDescent="0.3">
      <c r="B104" s="49"/>
      <c r="F104" s="49"/>
      <c r="G104" s="49"/>
      <c r="H104" s="49"/>
      <c r="I104" s="51"/>
    </row>
    <row r="105" spans="2:9" s="34" customFormat="1" x14ac:dyDescent="0.3">
      <c r="B105" s="49"/>
      <c r="F105" s="49"/>
      <c r="G105" s="49"/>
      <c r="H105" s="49"/>
      <c r="I105" s="51"/>
    </row>
    <row r="106" spans="2:9" s="34" customFormat="1" x14ac:dyDescent="0.3">
      <c r="B106" s="49"/>
      <c r="F106" s="49"/>
      <c r="G106" s="49"/>
      <c r="H106" s="49"/>
      <c r="I106" s="51"/>
    </row>
    <row r="107" spans="2:9" s="34" customFormat="1" x14ac:dyDescent="0.3">
      <c r="B107" s="49"/>
      <c r="F107" s="49"/>
      <c r="G107" s="49"/>
      <c r="H107" s="49"/>
      <c r="I107" s="51"/>
    </row>
    <row r="108" spans="2:9" s="34" customFormat="1" x14ac:dyDescent="0.3">
      <c r="B108" s="49"/>
      <c r="F108" s="49"/>
      <c r="G108" s="49"/>
      <c r="H108" s="49"/>
      <c r="I108" s="51"/>
    </row>
    <row r="109" spans="2:9" s="34" customFormat="1" x14ac:dyDescent="0.3">
      <c r="B109" s="49"/>
      <c r="F109" s="49"/>
      <c r="G109" s="49"/>
      <c r="H109" s="49"/>
      <c r="I109" s="51"/>
    </row>
    <row r="110" spans="2:9" s="34" customFormat="1" x14ac:dyDescent="0.3">
      <c r="B110" s="49"/>
      <c r="F110" s="49"/>
      <c r="G110" s="49"/>
      <c r="H110" s="49"/>
      <c r="I110" s="51"/>
    </row>
    <row r="111" spans="2:9" s="34" customFormat="1" x14ac:dyDescent="0.3">
      <c r="B111" s="49"/>
      <c r="F111" s="49"/>
      <c r="G111" s="49"/>
      <c r="H111" s="49"/>
      <c r="I111" s="51"/>
    </row>
    <row r="112" spans="2:9" s="34" customFormat="1" x14ac:dyDescent="0.3">
      <c r="B112" s="49"/>
      <c r="F112" s="49"/>
      <c r="G112" s="49"/>
      <c r="H112" s="49"/>
      <c r="I112" s="51"/>
    </row>
    <row r="113" spans="2:9" s="34" customFormat="1" x14ac:dyDescent="0.3">
      <c r="B113" s="49"/>
      <c r="F113" s="49"/>
      <c r="G113" s="49"/>
      <c r="H113" s="49"/>
      <c r="I113" s="51"/>
    </row>
    <row r="114" spans="2:9" s="34" customFormat="1" x14ac:dyDescent="0.3">
      <c r="B114" s="49"/>
      <c r="F114" s="49"/>
      <c r="G114" s="49"/>
      <c r="H114" s="49"/>
      <c r="I114" s="51"/>
    </row>
    <row r="115" spans="2:9" s="34" customFormat="1" x14ac:dyDescent="0.3">
      <c r="B115" s="49"/>
      <c r="F115" s="49"/>
      <c r="G115" s="49"/>
      <c r="H115" s="49"/>
      <c r="I115" s="51"/>
    </row>
    <row r="116" spans="2:9" s="34" customFormat="1" x14ac:dyDescent="0.3">
      <c r="B116" s="49"/>
      <c r="F116" s="49"/>
      <c r="G116" s="49"/>
      <c r="H116" s="49"/>
      <c r="I116" s="51"/>
    </row>
    <row r="117" spans="2:9" s="34" customFormat="1" x14ac:dyDescent="0.3">
      <c r="B117" s="49"/>
      <c r="F117" s="49"/>
      <c r="G117" s="49"/>
      <c r="H117" s="49"/>
      <c r="I117" s="51"/>
    </row>
    <row r="118" spans="2:9" s="34" customFormat="1" x14ac:dyDescent="0.3">
      <c r="B118" s="49"/>
      <c r="F118" s="49"/>
      <c r="G118" s="49"/>
      <c r="H118" s="49"/>
      <c r="I118" s="51"/>
    </row>
    <row r="119" spans="2:9" s="34" customFormat="1" x14ac:dyDescent="0.3">
      <c r="B119" s="49"/>
      <c r="F119" s="49"/>
      <c r="G119" s="49"/>
      <c r="H119" s="49"/>
      <c r="I119" s="51"/>
    </row>
    <row r="120" spans="2:9" s="34" customFormat="1" x14ac:dyDescent="0.3">
      <c r="B120" s="49"/>
      <c r="F120" s="49"/>
      <c r="G120" s="49"/>
      <c r="H120" s="49"/>
      <c r="I120" s="51"/>
    </row>
    <row r="121" spans="2:9" s="34" customFormat="1" x14ac:dyDescent="0.3">
      <c r="B121" s="49"/>
      <c r="F121" s="49"/>
      <c r="G121" s="49"/>
      <c r="H121" s="49"/>
      <c r="I121" s="51"/>
    </row>
    <row r="122" spans="2:9" s="34" customFormat="1" x14ac:dyDescent="0.3">
      <c r="B122" s="49"/>
      <c r="F122" s="49"/>
      <c r="G122" s="49"/>
      <c r="H122" s="49"/>
      <c r="I122" s="51"/>
    </row>
    <row r="123" spans="2:9" s="34" customFormat="1" x14ac:dyDescent="0.3">
      <c r="B123" s="49"/>
      <c r="F123" s="49"/>
      <c r="G123" s="49"/>
      <c r="H123" s="49"/>
      <c r="I123" s="51"/>
    </row>
    <row r="124" spans="2:9" s="34" customFormat="1" x14ac:dyDescent="0.3">
      <c r="B124" s="49"/>
      <c r="F124" s="49"/>
      <c r="G124" s="49"/>
      <c r="H124" s="49"/>
      <c r="I124" s="51"/>
    </row>
    <row r="125" spans="2:9" s="34" customFormat="1" x14ac:dyDescent="0.3">
      <c r="B125" s="49"/>
      <c r="F125" s="49"/>
      <c r="G125" s="49"/>
      <c r="H125" s="49"/>
      <c r="I125" s="51"/>
    </row>
    <row r="126" spans="2:9" s="34" customFormat="1" x14ac:dyDescent="0.3">
      <c r="B126" s="49"/>
      <c r="F126" s="49"/>
      <c r="G126" s="49"/>
      <c r="H126" s="49"/>
      <c r="I126" s="51"/>
    </row>
    <row r="127" spans="2:9" s="34" customFormat="1" x14ac:dyDescent="0.3">
      <c r="B127" s="49"/>
      <c r="F127" s="49"/>
      <c r="G127" s="49"/>
      <c r="H127" s="49"/>
      <c r="I127" s="51"/>
    </row>
    <row r="128" spans="2:9" s="34" customFormat="1" x14ac:dyDescent="0.3">
      <c r="B128" s="49"/>
      <c r="F128" s="49"/>
      <c r="G128" s="49"/>
      <c r="H128" s="49"/>
      <c r="I128" s="51"/>
    </row>
    <row r="129" spans="2:9" s="34" customFormat="1" x14ac:dyDescent="0.3">
      <c r="B129" s="49"/>
      <c r="F129" s="49"/>
      <c r="G129" s="49"/>
      <c r="H129" s="49"/>
      <c r="I129" s="51"/>
    </row>
    <row r="130" spans="2:9" s="34" customFormat="1" x14ac:dyDescent="0.3">
      <c r="B130" s="49"/>
      <c r="F130" s="49"/>
      <c r="G130" s="49"/>
      <c r="H130" s="49"/>
      <c r="I130" s="51"/>
    </row>
    <row r="131" spans="2:9" s="34" customFormat="1" x14ac:dyDescent="0.3">
      <c r="B131" s="49"/>
      <c r="F131" s="49"/>
      <c r="G131" s="49"/>
      <c r="H131" s="49"/>
      <c r="I131" s="51"/>
    </row>
    <row r="132" spans="2:9" s="34" customFormat="1" x14ac:dyDescent="0.3">
      <c r="B132" s="49"/>
      <c r="F132" s="49"/>
      <c r="G132" s="49"/>
      <c r="H132" s="49"/>
      <c r="I132" s="51"/>
    </row>
    <row r="133" spans="2:9" s="34" customFormat="1" x14ac:dyDescent="0.3">
      <c r="B133" s="49"/>
      <c r="F133" s="49"/>
      <c r="G133" s="49"/>
      <c r="H133" s="49"/>
      <c r="I133" s="51"/>
    </row>
    <row r="134" spans="2:9" s="34" customFormat="1" x14ac:dyDescent="0.3">
      <c r="B134" s="49"/>
      <c r="F134" s="49"/>
      <c r="G134" s="49"/>
      <c r="H134" s="49"/>
      <c r="I134" s="51"/>
    </row>
    <row r="135" spans="2:9" s="34" customFormat="1" x14ac:dyDescent="0.3">
      <c r="B135" s="49"/>
      <c r="F135" s="49"/>
      <c r="G135" s="49"/>
      <c r="H135" s="49"/>
      <c r="I135" s="51"/>
    </row>
    <row r="136" spans="2:9" s="34" customFormat="1" x14ac:dyDescent="0.3">
      <c r="B136" s="49"/>
      <c r="F136" s="49"/>
      <c r="G136" s="49"/>
      <c r="H136" s="49"/>
      <c r="I136" s="51"/>
    </row>
    <row r="137" spans="2:9" s="34" customFormat="1" x14ac:dyDescent="0.3">
      <c r="B137" s="49"/>
      <c r="F137" s="49"/>
      <c r="G137" s="49"/>
      <c r="H137" s="49"/>
      <c r="I137" s="51"/>
    </row>
    <row r="138" spans="2:9" s="34" customFormat="1" x14ac:dyDescent="0.3">
      <c r="B138" s="49"/>
      <c r="F138" s="49"/>
      <c r="G138" s="49"/>
      <c r="H138" s="49"/>
      <c r="I138" s="51"/>
    </row>
    <row r="139" spans="2:9" s="34" customFormat="1" x14ac:dyDescent="0.3">
      <c r="B139" s="49"/>
      <c r="F139" s="49"/>
      <c r="G139" s="49"/>
      <c r="H139" s="49"/>
      <c r="I139" s="51"/>
    </row>
    <row r="140" spans="2:9" s="34" customFormat="1" x14ac:dyDescent="0.3">
      <c r="B140" s="49"/>
      <c r="F140" s="49"/>
      <c r="G140" s="49"/>
      <c r="H140" s="49"/>
      <c r="I140" s="51"/>
    </row>
    <row r="141" spans="2:9" s="34" customFormat="1" x14ac:dyDescent="0.3">
      <c r="B141" s="49"/>
      <c r="F141" s="49"/>
      <c r="G141" s="49"/>
      <c r="H141" s="49"/>
      <c r="I141" s="51"/>
    </row>
    <row r="142" spans="2:9" s="34" customFormat="1" x14ac:dyDescent="0.3">
      <c r="B142" s="49"/>
      <c r="F142" s="49"/>
      <c r="G142" s="49"/>
      <c r="H142" s="49"/>
      <c r="I142" s="51"/>
    </row>
    <row r="143" spans="2:9" s="34" customFormat="1" x14ac:dyDescent="0.3">
      <c r="B143" s="49"/>
      <c r="F143" s="49"/>
      <c r="G143" s="49"/>
      <c r="H143" s="49"/>
      <c r="I143" s="51"/>
    </row>
    <row r="144" spans="2:9" s="34" customFormat="1" x14ac:dyDescent="0.3">
      <c r="B144" s="49"/>
      <c r="F144" s="49"/>
      <c r="G144" s="49"/>
      <c r="H144" s="49"/>
      <c r="I144" s="51"/>
    </row>
    <row r="145" spans="2:9" s="34" customFormat="1" x14ac:dyDescent="0.3">
      <c r="B145" s="49"/>
      <c r="F145" s="49"/>
      <c r="G145" s="49"/>
      <c r="H145" s="49"/>
      <c r="I145" s="51"/>
    </row>
    <row r="146" spans="2:9" s="34" customFormat="1" x14ac:dyDescent="0.3">
      <c r="B146" s="49"/>
      <c r="F146" s="49"/>
      <c r="G146" s="49"/>
      <c r="H146" s="49"/>
      <c r="I146" s="51"/>
    </row>
    <row r="147" spans="2:9" s="34" customFormat="1" x14ac:dyDescent="0.3">
      <c r="B147" s="49"/>
      <c r="F147" s="49"/>
      <c r="G147" s="49"/>
      <c r="H147" s="49"/>
      <c r="I147" s="51"/>
    </row>
    <row r="148" spans="2:9" s="34" customFormat="1" x14ac:dyDescent="0.3">
      <c r="B148" s="49"/>
      <c r="F148" s="49"/>
      <c r="G148" s="49"/>
      <c r="H148" s="49"/>
      <c r="I148" s="51"/>
    </row>
    <row r="149" spans="2:9" s="34" customFormat="1" x14ac:dyDescent="0.3">
      <c r="B149" s="49"/>
      <c r="F149" s="49"/>
      <c r="G149" s="49"/>
      <c r="H149" s="49"/>
      <c r="I149" s="51"/>
    </row>
    <row r="150" spans="2:9" s="34" customFormat="1" x14ac:dyDescent="0.3">
      <c r="B150" s="49"/>
      <c r="F150" s="49"/>
      <c r="G150" s="49"/>
      <c r="H150" s="49"/>
      <c r="I150" s="51"/>
    </row>
    <row r="151" spans="2:9" s="34" customFormat="1" x14ac:dyDescent="0.3">
      <c r="B151" s="49"/>
      <c r="F151" s="49"/>
      <c r="G151" s="49"/>
      <c r="H151" s="49"/>
      <c r="I151" s="51"/>
    </row>
    <row r="152" spans="2:9" s="34" customFormat="1" x14ac:dyDescent="0.3">
      <c r="B152" s="49"/>
      <c r="F152" s="49"/>
      <c r="G152" s="49"/>
      <c r="H152" s="49"/>
      <c r="I152" s="51"/>
    </row>
    <row r="153" spans="2:9" s="34" customFormat="1" x14ac:dyDescent="0.3">
      <c r="B153" s="49"/>
      <c r="F153" s="49"/>
      <c r="G153" s="49"/>
      <c r="H153" s="49"/>
      <c r="I153" s="51"/>
    </row>
    <row r="154" spans="2:9" s="34" customFormat="1" x14ac:dyDescent="0.3">
      <c r="B154" s="49"/>
      <c r="F154" s="49"/>
      <c r="G154" s="49"/>
      <c r="H154" s="49"/>
      <c r="I154" s="51"/>
    </row>
    <row r="155" spans="2:9" s="34" customFormat="1" x14ac:dyDescent="0.3">
      <c r="B155" s="49"/>
      <c r="F155" s="49"/>
      <c r="G155" s="49"/>
      <c r="H155" s="49"/>
      <c r="I155" s="51"/>
    </row>
    <row r="156" spans="2:9" s="34" customFormat="1" x14ac:dyDescent="0.3">
      <c r="B156" s="49"/>
      <c r="F156" s="49"/>
      <c r="G156" s="49"/>
      <c r="H156" s="49"/>
      <c r="I156" s="51"/>
    </row>
    <row r="157" spans="2:9" s="34" customFormat="1" x14ac:dyDescent="0.3">
      <c r="B157" s="49"/>
      <c r="F157" s="49"/>
      <c r="G157" s="49"/>
      <c r="H157" s="49"/>
      <c r="I157" s="51"/>
    </row>
    <row r="158" spans="2:9" s="34" customFormat="1" x14ac:dyDescent="0.3">
      <c r="B158" s="49"/>
      <c r="F158" s="49"/>
      <c r="G158" s="49"/>
      <c r="H158" s="49"/>
      <c r="I158" s="51"/>
    </row>
    <row r="159" spans="2:9" s="34" customFormat="1" x14ac:dyDescent="0.3">
      <c r="B159" s="49"/>
      <c r="F159" s="49"/>
      <c r="G159" s="49"/>
      <c r="H159" s="49"/>
      <c r="I159" s="51"/>
    </row>
    <row r="160" spans="2:9" s="34" customFormat="1" x14ac:dyDescent="0.3">
      <c r="B160" s="49"/>
      <c r="F160" s="49"/>
      <c r="G160" s="49"/>
      <c r="H160" s="49"/>
      <c r="I160" s="51"/>
    </row>
    <row r="161" spans="2:9" s="34" customFormat="1" x14ac:dyDescent="0.3">
      <c r="B161" s="49"/>
      <c r="F161" s="49"/>
      <c r="G161" s="49"/>
      <c r="H161" s="49"/>
      <c r="I161" s="51"/>
    </row>
    <row r="162" spans="2:9" s="34" customFormat="1" x14ac:dyDescent="0.3">
      <c r="B162" s="49"/>
      <c r="F162" s="49"/>
      <c r="G162" s="49"/>
      <c r="H162" s="49"/>
      <c r="I162" s="51"/>
    </row>
    <row r="163" spans="2:9" s="34" customFormat="1" x14ac:dyDescent="0.3">
      <c r="B163" s="49"/>
      <c r="F163" s="49"/>
      <c r="G163" s="49"/>
      <c r="H163" s="49"/>
      <c r="I163" s="51"/>
    </row>
    <row r="164" spans="2:9" s="34" customFormat="1" x14ac:dyDescent="0.3">
      <c r="B164" s="49"/>
      <c r="F164" s="49"/>
      <c r="G164" s="49"/>
      <c r="H164" s="49"/>
      <c r="I164" s="51"/>
    </row>
    <row r="165" spans="2:9" s="34" customFormat="1" x14ac:dyDescent="0.3">
      <c r="B165" s="49"/>
      <c r="F165" s="49"/>
      <c r="G165" s="49"/>
      <c r="H165" s="49"/>
      <c r="I165" s="51"/>
    </row>
    <row r="166" spans="2:9" s="34" customFormat="1" x14ac:dyDescent="0.3">
      <c r="B166" s="49"/>
      <c r="F166" s="49"/>
      <c r="G166" s="49"/>
      <c r="H166" s="49"/>
      <c r="I166" s="51"/>
    </row>
    <row r="167" spans="2:9" s="34" customFormat="1" x14ac:dyDescent="0.3">
      <c r="B167" s="49"/>
      <c r="F167" s="49"/>
      <c r="G167" s="49"/>
      <c r="H167" s="49"/>
      <c r="I167" s="51"/>
    </row>
    <row r="168" spans="2:9" s="34" customFormat="1" x14ac:dyDescent="0.3">
      <c r="B168" s="49"/>
      <c r="F168" s="49"/>
      <c r="G168" s="49"/>
      <c r="H168" s="49"/>
      <c r="I168" s="51"/>
    </row>
    <row r="169" spans="2:9" s="34" customFormat="1" x14ac:dyDescent="0.3">
      <c r="B169" s="49"/>
      <c r="F169" s="49"/>
      <c r="G169" s="49"/>
      <c r="H169" s="49"/>
      <c r="I169" s="51"/>
    </row>
    <row r="170" spans="2:9" s="34" customFormat="1" x14ac:dyDescent="0.3">
      <c r="B170" s="49"/>
      <c r="F170" s="49"/>
      <c r="G170" s="49"/>
      <c r="H170" s="49"/>
      <c r="I170" s="51"/>
    </row>
    <row r="171" spans="2:9" s="34" customFormat="1" x14ac:dyDescent="0.3">
      <c r="B171" s="49"/>
      <c r="F171" s="49"/>
      <c r="G171" s="49"/>
      <c r="H171" s="49"/>
      <c r="I171" s="51"/>
    </row>
    <row r="172" spans="2:9" s="34" customFormat="1" x14ac:dyDescent="0.3">
      <c r="B172" s="49"/>
      <c r="F172" s="49"/>
      <c r="G172" s="49"/>
      <c r="H172" s="49"/>
      <c r="I172" s="51"/>
    </row>
    <row r="173" spans="2:9" s="34" customFormat="1" x14ac:dyDescent="0.3">
      <c r="B173" s="49"/>
      <c r="F173" s="49"/>
      <c r="G173" s="49"/>
      <c r="H173" s="49"/>
      <c r="I173" s="51"/>
    </row>
    <row r="174" spans="2:9" s="34" customFormat="1" x14ac:dyDescent="0.3">
      <c r="B174" s="49"/>
      <c r="F174" s="49"/>
      <c r="G174" s="49"/>
      <c r="H174" s="49"/>
      <c r="I174" s="51"/>
    </row>
    <row r="175" spans="2:9" s="34" customFormat="1" x14ac:dyDescent="0.3">
      <c r="B175" s="49"/>
      <c r="F175" s="49"/>
      <c r="G175" s="49"/>
      <c r="H175" s="49"/>
      <c r="I175" s="51"/>
    </row>
    <row r="176" spans="2:9" s="34" customFormat="1" x14ac:dyDescent="0.3">
      <c r="B176" s="49"/>
      <c r="F176" s="49"/>
      <c r="G176" s="49"/>
      <c r="H176" s="49"/>
      <c r="I176" s="51"/>
    </row>
    <row r="177" spans="2:9" s="34" customFormat="1" x14ac:dyDescent="0.3">
      <c r="B177" s="49"/>
      <c r="F177" s="49"/>
      <c r="G177" s="49"/>
      <c r="H177" s="49"/>
      <c r="I177" s="51"/>
    </row>
    <row r="178" spans="2:9" s="34" customFormat="1" x14ac:dyDescent="0.3">
      <c r="B178" s="49"/>
      <c r="F178" s="49"/>
      <c r="G178" s="49"/>
      <c r="H178" s="49"/>
      <c r="I178" s="51"/>
    </row>
    <row r="179" spans="2:9" s="34" customFormat="1" x14ac:dyDescent="0.3">
      <c r="B179" s="49"/>
      <c r="F179" s="49"/>
      <c r="G179" s="49"/>
      <c r="H179" s="49"/>
      <c r="I179" s="51"/>
    </row>
    <row r="180" spans="2:9" s="34" customFormat="1" x14ac:dyDescent="0.3">
      <c r="B180" s="49"/>
      <c r="F180" s="49"/>
      <c r="G180" s="49"/>
      <c r="H180" s="49"/>
      <c r="I180" s="51"/>
    </row>
    <row r="181" spans="2:9" s="34" customFormat="1" x14ac:dyDescent="0.3">
      <c r="B181" s="49"/>
      <c r="F181" s="49"/>
      <c r="G181" s="49"/>
      <c r="H181" s="49"/>
      <c r="I181" s="51"/>
    </row>
    <row r="182" spans="2:9" s="34" customFormat="1" x14ac:dyDescent="0.3">
      <c r="B182" s="49"/>
      <c r="F182" s="49"/>
      <c r="G182" s="49"/>
      <c r="H182" s="49"/>
      <c r="I182" s="51"/>
    </row>
    <row r="183" spans="2:9" s="34" customFormat="1" x14ac:dyDescent="0.3">
      <c r="B183" s="49"/>
      <c r="F183" s="49"/>
      <c r="G183" s="49"/>
      <c r="H183" s="49"/>
      <c r="I183" s="51"/>
    </row>
    <row r="184" spans="2:9" s="34" customFormat="1" x14ac:dyDescent="0.3">
      <c r="B184" s="49"/>
      <c r="F184" s="49"/>
      <c r="G184" s="49"/>
      <c r="H184" s="49"/>
      <c r="I184" s="51"/>
    </row>
    <row r="185" spans="2:9" s="34" customFormat="1" x14ac:dyDescent="0.3">
      <c r="B185" s="49"/>
      <c r="F185" s="49"/>
      <c r="G185" s="49"/>
      <c r="H185" s="49"/>
      <c r="I185" s="51"/>
    </row>
    <row r="186" spans="2:9" s="34" customFormat="1" x14ac:dyDescent="0.3">
      <c r="B186" s="49"/>
      <c r="F186" s="49"/>
      <c r="G186" s="49"/>
      <c r="H186" s="49"/>
      <c r="I186" s="51"/>
    </row>
    <row r="187" spans="2:9" s="34" customFormat="1" x14ac:dyDescent="0.3">
      <c r="B187" s="49"/>
      <c r="F187" s="49"/>
      <c r="G187" s="49"/>
      <c r="H187" s="49"/>
      <c r="I187" s="51"/>
    </row>
    <row r="188" spans="2:9" s="34" customFormat="1" x14ac:dyDescent="0.3">
      <c r="B188" s="49"/>
      <c r="F188" s="49"/>
      <c r="G188" s="49"/>
      <c r="H188" s="49"/>
      <c r="I188" s="51"/>
    </row>
    <row r="189" spans="2:9" s="34" customFormat="1" x14ac:dyDescent="0.3">
      <c r="B189" s="49"/>
      <c r="F189" s="49"/>
      <c r="G189" s="49"/>
      <c r="H189" s="49"/>
      <c r="I189" s="51"/>
    </row>
    <row r="190" spans="2:9" s="34" customFormat="1" x14ac:dyDescent="0.3">
      <c r="B190" s="49"/>
      <c r="F190" s="49"/>
      <c r="G190" s="49"/>
      <c r="H190" s="49"/>
      <c r="I190" s="51"/>
    </row>
    <row r="191" spans="2:9" s="34" customFormat="1" x14ac:dyDescent="0.3">
      <c r="B191" s="49"/>
      <c r="F191" s="49"/>
      <c r="G191" s="49"/>
      <c r="H191" s="49"/>
      <c r="I191" s="51"/>
    </row>
    <row r="192" spans="2:9" s="34" customFormat="1" x14ac:dyDescent="0.3">
      <c r="B192" s="49"/>
      <c r="F192" s="49"/>
      <c r="G192" s="49"/>
      <c r="H192" s="49"/>
      <c r="I192" s="51"/>
    </row>
    <row r="193" spans="1:9" s="34" customFormat="1" x14ac:dyDescent="0.3">
      <c r="B193" s="49"/>
      <c r="F193" s="49"/>
      <c r="G193" s="49"/>
      <c r="H193" s="49"/>
      <c r="I193" s="51"/>
    </row>
    <row r="194" spans="1:9" s="34" customFormat="1" x14ac:dyDescent="0.3">
      <c r="B194" s="49"/>
      <c r="F194" s="49"/>
      <c r="G194" s="49"/>
      <c r="H194" s="49"/>
      <c r="I194" s="51"/>
    </row>
    <row r="195" spans="1:9" s="34" customFormat="1" x14ac:dyDescent="0.3">
      <c r="B195" s="49"/>
      <c r="F195" s="49"/>
      <c r="G195" s="49"/>
      <c r="H195" s="49"/>
      <c r="I195" s="51"/>
    </row>
    <row r="196" spans="1:9" s="34" customFormat="1" x14ac:dyDescent="0.3">
      <c r="B196" s="49"/>
      <c r="F196" s="49"/>
      <c r="G196" s="49"/>
      <c r="H196" s="49"/>
      <c r="I196" s="51"/>
    </row>
    <row r="197" spans="1:9" s="34" customFormat="1" x14ac:dyDescent="0.3">
      <c r="B197" s="49"/>
      <c r="F197" s="49"/>
      <c r="G197" s="49"/>
      <c r="H197" s="49"/>
      <c r="I197" s="51"/>
    </row>
    <row r="198" spans="1:9" s="34" customFormat="1" x14ac:dyDescent="0.3">
      <c r="B198" s="49"/>
      <c r="F198" s="49"/>
      <c r="G198" s="49"/>
      <c r="H198" s="49"/>
      <c r="I198" s="51"/>
    </row>
    <row r="199" spans="1:9" s="34" customFormat="1" x14ac:dyDescent="0.3">
      <c r="B199" s="49"/>
      <c r="F199" s="49"/>
      <c r="G199" s="49"/>
      <c r="H199" s="49"/>
      <c r="I199" s="51"/>
    </row>
    <row r="200" spans="1:9" s="34" customFormat="1" x14ac:dyDescent="0.3">
      <c r="B200" s="49"/>
      <c r="F200" s="49"/>
      <c r="G200" s="49"/>
      <c r="H200" s="49"/>
      <c r="I200" s="51"/>
    </row>
    <row r="201" spans="1:9" s="34" customFormat="1" x14ac:dyDescent="0.3">
      <c r="B201" s="49"/>
      <c r="F201" s="49"/>
      <c r="G201" s="49"/>
      <c r="H201" s="49"/>
      <c r="I201" s="51"/>
    </row>
    <row r="202" spans="1:9" s="34" customFormat="1" x14ac:dyDescent="0.3">
      <c r="B202" s="49"/>
      <c r="F202" s="49"/>
      <c r="G202" s="49"/>
      <c r="H202" s="49"/>
      <c r="I202" s="51"/>
    </row>
    <row r="203" spans="1:9" s="34" customFormat="1" x14ac:dyDescent="0.3">
      <c r="B203" s="49"/>
      <c r="F203" s="49"/>
      <c r="G203" s="49"/>
      <c r="H203" s="49"/>
      <c r="I203" s="51"/>
    </row>
    <row r="204" spans="1:9" s="34" customFormat="1" x14ac:dyDescent="0.3">
      <c r="B204" s="49"/>
      <c r="F204" s="49"/>
      <c r="G204" s="49"/>
      <c r="H204" s="49"/>
      <c r="I204" s="51"/>
    </row>
    <row r="205" spans="1:9" s="34" customFormat="1" x14ac:dyDescent="0.3">
      <c r="B205" s="49"/>
      <c r="F205" s="49"/>
      <c r="G205" s="49"/>
      <c r="H205" s="49"/>
      <c r="I205" s="51"/>
    </row>
    <row r="206" spans="1:9" x14ac:dyDescent="0.3">
      <c r="A206"/>
      <c r="B206" s="36"/>
      <c r="C206"/>
      <c r="D206"/>
      <c r="E206"/>
      <c r="F206" s="30"/>
      <c r="G206" s="42"/>
      <c r="H206" s="46"/>
      <c r="I206" s="57"/>
    </row>
    <row r="207" spans="1:9" x14ac:dyDescent="0.3">
      <c r="A207"/>
      <c r="B207" s="36"/>
      <c r="C207"/>
      <c r="D207"/>
      <c r="E207"/>
      <c r="F207" s="30"/>
      <c r="G207" s="42"/>
      <c r="H207" s="46"/>
      <c r="I207" s="57"/>
    </row>
    <row r="208" spans="1:9" x14ac:dyDescent="0.3">
      <c r="A208"/>
      <c r="B208" s="36"/>
      <c r="C208"/>
      <c r="D208"/>
      <c r="E208"/>
      <c r="F208" s="30"/>
      <c r="G208" s="42"/>
      <c r="H208" s="46"/>
      <c r="I208" s="57"/>
    </row>
    <row r="209" spans="1:9" x14ac:dyDescent="0.3">
      <c r="A209"/>
      <c r="B209" s="36"/>
      <c r="C209"/>
      <c r="D209"/>
      <c r="E209"/>
      <c r="F209" s="30"/>
      <c r="G209" s="42"/>
      <c r="H209" s="46"/>
      <c r="I209" s="57"/>
    </row>
    <row r="210" spans="1:9" x14ac:dyDescent="0.3">
      <c r="A210"/>
      <c r="B210" s="36"/>
      <c r="C210"/>
      <c r="D210"/>
      <c r="E210"/>
      <c r="F210" s="30"/>
      <c r="G210" s="42"/>
      <c r="H210" s="46"/>
      <c r="I210" s="57"/>
    </row>
    <row r="211" spans="1:9" x14ac:dyDescent="0.3">
      <c r="A211"/>
      <c r="B211" s="36"/>
      <c r="C211"/>
      <c r="D211"/>
      <c r="E211"/>
      <c r="F211" s="30"/>
      <c r="G211" s="42"/>
      <c r="H211" s="46"/>
      <c r="I211" s="57"/>
    </row>
    <row r="212" spans="1:9" x14ac:dyDescent="0.3">
      <c r="A212"/>
      <c r="B212" s="36"/>
      <c r="C212"/>
      <c r="D212"/>
      <c r="E212"/>
      <c r="F212" s="30"/>
      <c r="G212" s="42"/>
      <c r="H212" s="46"/>
      <c r="I212" s="57"/>
    </row>
    <row r="213" spans="1:9" x14ac:dyDescent="0.3">
      <c r="A213"/>
      <c r="B213" s="36"/>
      <c r="C213"/>
      <c r="D213"/>
      <c r="E213"/>
      <c r="F213" s="30"/>
      <c r="G213" s="42"/>
      <c r="H213" s="46"/>
      <c r="I213" s="57"/>
    </row>
    <row r="214" spans="1:9" x14ac:dyDescent="0.3">
      <c r="A214"/>
      <c r="B214" s="36"/>
      <c r="C214"/>
      <c r="D214"/>
      <c r="E214"/>
      <c r="F214" s="30"/>
      <c r="G214" s="42"/>
      <c r="H214" s="46"/>
      <c r="I214" s="57"/>
    </row>
    <row r="215" spans="1:9" x14ac:dyDescent="0.3">
      <c r="A215"/>
      <c r="B215" s="36"/>
      <c r="C215"/>
      <c r="D215"/>
      <c r="E215"/>
      <c r="F215" s="30"/>
      <c r="G215" s="42"/>
      <c r="H215" s="46"/>
      <c r="I215" s="57"/>
    </row>
    <row r="216" spans="1:9" x14ac:dyDescent="0.3">
      <c r="A216"/>
      <c r="B216" s="36"/>
      <c r="C216"/>
      <c r="D216"/>
      <c r="E216"/>
      <c r="F216" s="30"/>
      <c r="G216" s="42"/>
      <c r="H216" s="46"/>
      <c r="I216" s="57"/>
    </row>
    <row r="217" spans="1:9" x14ac:dyDescent="0.3">
      <c r="A217"/>
      <c r="B217" s="36"/>
      <c r="C217"/>
      <c r="D217"/>
      <c r="E217"/>
      <c r="F217" s="30"/>
      <c r="G217" s="42"/>
      <c r="H217" s="46"/>
      <c r="I217" s="57"/>
    </row>
    <row r="218" spans="1:9" x14ac:dyDescent="0.3">
      <c r="A218"/>
      <c r="B218" s="36"/>
      <c r="C218"/>
      <c r="D218"/>
      <c r="E218"/>
      <c r="F218" s="30"/>
      <c r="G218" s="42"/>
      <c r="H218" s="46"/>
      <c r="I218" s="57"/>
    </row>
    <row r="219" spans="1:9" x14ac:dyDescent="0.3">
      <c r="A219"/>
      <c r="B219" s="36"/>
      <c r="C219"/>
      <c r="D219"/>
      <c r="E219"/>
      <c r="F219" s="30"/>
      <c r="G219" s="42"/>
      <c r="H219" s="46"/>
      <c r="I219" s="57"/>
    </row>
    <row r="220" spans="1:9" x14ac:dyDescent="0.3">
      <c r="A220"/>
      <c r="B220" s="36"/>
      <c r="C220"/>
      <c r="D220"/>
      <c r="E220"/>
      <c r="F220" s="30"/>
      <c r="G220" s="42"/>
      <c r="H220" s="46"/>
      <c r="I220" s="57"/>
    </row>
    <row r="221" spans="1:9" x14ac:dyDescent="0.3">
      <c r="A221"/>
      <c r="B221" s="36"/>
      <c r="C221"/>
      <c r="D221"/>
      <c r="E221"/>
      <c r="F221" s="30"/>
      <c r="G221" s="42"/>
      <c r="H221" s="46"/>
      <c r="I221" s="57"/>
    </row>
    <row r="222" spans="1:9" x14ac:dyDescent="0.3">
      <c r="A222"/>
      <c r="B222" s="36"/>
      <c r="C222"/>
      <c r="D222"/>
      <c r="E222"/>
      <c r="F222" s="30"/>
      <c r="G222" s="42"/>
      <c r="H222" s="46"/>
      <c r="I222" s="57"/>
    </row>
    <row r="223" spans="1:9" x14ac:dyDescent="0.3">
      <c r="A223"/>
      <c r="B223" s="36"/>
      <c r="C223"/>
      <c r="D223"/>
      <c r="E223"/>
      <c r="F223" s="30"/>
      <c r="G223" s="42"/>
      <c r="H223" s="46"/>
      <c r="I223" s="57"/>
    </row>
    <row r="224" spans="1:9" x14ac:dyDescent="0.3">
      <c r="A224"/>
      <c r="B224" s="36"/>
      <c r="C224"/>
      <c r="D224"/>
      <c r="E224"/>
      <c r="F224" s="30"/>
      <c r="G224" s="42"/>
      <c r="H224" s="46"/>
      <c r="I224" s="57"/>
    </row>
    <row r="225" spans="1:9" x14ac:dyDescent="0.3">
      <c r="A225"/>
      <c r="B225" s="36"/>
      <c r="C225"/>
      <c r="D225"/>
      <c r="E225"/>
      <c r="F225" s="30"/>
      <c r="G225" s="42"/>
      <c r="H225" s="46"/>
      <c r="I225" s="57"/>
    </row>
    <row r="226" spans="1:9" x14ac:dyDescent="0.3">
      <c r="A226"/>
      <c r="B226" s="36"/>
      <c r="C226"/>
      <c r="D226"/>
      <c r="E226"/>
      <c r="F226" s="30"/>
      <c r="G226" s="42"/>
      <c r="H226" s="46"/>
      <c r="I226" s="57"/>
    </row>
    <row r="227" spans="1:9" x14ac:dyDescent="0.3">
      <c r="A227"/>
      <c r="B227" s="36"/>
      <c r="C227"/>
      <c r="D227"/>
      <c r="E227"/>
      <c r="F227" s="30"/>
      <c r="G227" s="42"/>
      <c r="H227" s="46"/>
      <c r="I227" s="57"/>
    </row>
    <row r="228" spans="1:9" x14ac:dyDescent="0.3">
      <c r="A228"/>
      <c r="B228" s="36"/>
      <c r="C228"/>
      <c r="D228"/>
      <c r="E228"/>
      <c r="F228" s="30"/>
      <c r="G228" s="42"/>
      <c r="H228" s="46"/>
      <c r="I228" s="57"/>
    </row>
    <row r="229" spans="1:9" x14ac:dyDescent="0.3">
      <c r="A229"/>
      <c r="B229" s="36"/>
      <c r="C229"/>
      <c r="D229"/>
      <c r="E229"/>
      <c r="F229" s="30"/>
      <c r="G229" s="42"/>
      <c r="H229" s="46"/>
      <c r="I229" s="57"/>
    </row>
    <row r="230" spans="1:9" x14ac:dyDescent="0.3">
      <c r="A230"/>
      <c r="B230" s="36"/>
      <c r="C230"/>
      <c r="D230"/>
      <c r="E230"/>
      <c r="F230" s="30"/>
      <c r="G230" s="42"/>
      <c r="H230" s="46"/>
      <c r="I230" s="57"/>
    </row>
    <row r="231" spans="1:9" x14ac:dyDescent="0.3">
      <c r="A231"/>
      <c r="B231" s="36"/>
      <c r="C231"/>
      <c r="D231"/>
      <c r="E231"/>
      <c r="F231" s="30"/>
      <c r="G231" s="42"/>
      <c r="H231" s="46"/>
      <c r="I231" s="57"/>
    </row>
    <row r="232" spans="1:9" x14ac:dyDescent="0.3">
      <c r="A232"/>
      <c r="B232" s="36"/>
      <c r="C232"/>
      <c r="D232"/>
      <c r="E232"/>
      <c r="F232" s="30"/>
      <c r="G232" s="42"/>
      <c r="H232" s="46"/>
      <c r="I232" s="57"/>
    </row>
    <row r="233" spans="1:9" x14ac:dyDescent="0.3">
      <c r="A233"/>
      <c r="B233" s="36"/>
      <c r="C233"/>
      <c r="D233"/>
      <c r="E233"/>
      <c r="F233" s="30"/>
      <c r="G233" s="42"/>
      <c r="H233" s="46"/>
      <c r="I233" s="57"/>
    </row>
    <row r="234" spans="1:9" x14ac:dyDescent="0.3">
      <c r="A234"/>
      <c r="B234" s="36"/>
      <c r="C234"/>
      <c r="D234"/>
      <c r="E234"/>
      <c r="F234" s="30"/>
      <c r="G234" s="42"/>
      <c r="H234" s="46"/>
      <c r="I234" s="57"/>
    </row>
    <row r="235" spans="1:9" x14ac:dyDescent="0.3">
      <c r="A235"/>
      <c r="B235" s="36"/>
      <c r="C235"/>
      <c r="D235"/>
      <c r="E235"/>
      <c r="F235" s="30"/>
      <c r="G235" s="42"/>
      <c r="H235" s="46"/>
      <c r="I235" s="57"/>
    </row>
    <row r="236" spans="1:9" x14ac:dyDescent="0.3">
      <c r="A236"/>
      <c r="B236" s="36"/>
      <c r="C236"/>
      <c r="D236"/>
      <c r="E236"/>
      <c r="F236" s="30"/>
      <c r="G236" s="42"/>
      <c r="H236" s="46"/>
      <c r="I236" s="57"/>
    </row>
    <row r="237" spans="1:9" x14ac:dyDescent="0.3">
      <c r="A237"/>
      <c r="B237" s="36"/>
      <c r="C237"/>
      <c r="D237"/>
      <c r="E237"/>
      <c r="F237" s="30"/>
      <c r="G237" s="42"/>
      <c r="H237" s="46"/>
      <c r="I237" s="57"/>
    </row>
    <row r="238" spans="1:9" x14ac:dyDescent="0.3">
      <c r="A238"/>
      <c r="B238" s="36"/>
      <c r="C238"/>
      <c r="D238"/>
      <c r="E238"/>
      <c r="F238" s="30"/>
      <c r="G238" s="42"/>
      <c r="H238" s="46"/>
      <c r="I238" s="57"/>
    </row>
    <row r="239" spans="1:9" x14ac:dyDescent="0.3">
      <c r="A239"/>
      <c r="B239" s="36"/>
      <c r="C239"/>
      <c r="D239"/>
      <c r="E239"/>
      <c r="F239" s="30"/>
      <c r="G239" s="42"/>
      <c r="H239" s="46"/>
      <c r="I239" s="57"/>
    </row>
    <row r="240" spans="1:9" x14ac:dyDescent="0.3">
      <c r="A240"/>
      <c r="B240" s="36"/>
      <c r="C240"/>
      <c r="D240"/>
      <c r="E240"/>
      <c r="F240" s="30"/>
      <c r="G240" s="42"/>
      <c r="H240" s="46"/>
      <c r="I240" s="57"/>
    </row>
    <row r="241" spans="1:9" x14ac:dyDescent="0.3">
      <c r="A241"/>
      <c r="B241" s="36"/>
      <c r="C241"/>
      <c r="D241"/>
      <c r="E241"/>
      <c r="F241" s="30"/>
      <c r="G241" s="42"/>
      <c r="H241" s="46"/>
      <c r="I241" s="57"/>
    </row>
    <row r="242" spans="1:9" x14ac:dyDescent="0.3">
      <c r="A242"/>
      <c r="B242" s="36"/>
      <c r="C242"/>
      <c r="D242"/>
      <c r="E242"/>
      <c r="F242" s="30"/>
      <c r="G242" s="42"/>
      <c r="H242" s="46"/>
      <c r="I242" s="57"/>
    </row>
    <row r="243" spans="1:9" x14ac:dyDescent="0.3">
      <c r="A243"/>
      <c r="B243" s="36"/>
      <c r="C243"/>
      <c r="D243"/>
      <c r="E243"/>
      <c r="F243" s="30"/>
      <c r="G243" s="42"/>
      <c r="H243" s="46"/>
      <c r="I243" s="57"/>
    </row>
    <row r="244" spans="1:9" x14ac:dyDescent="0.3">
      <c r="A244"/>
      <c r="B244" s="36"/>
      <c r="C244"/>
      <c r="D244"/>
      <c r="E244"/>
      <c r="F244" s="30"/>
      <c r="G244" s="42"/>
      <c r="H244" s="46"/>
      <c r="I244" s="57"/>
    </row>
    <row r="245" spans="1:9" x14ac:dyDescent="0.3">
      <c r="A245"/>
      <c r="B245" s="36"/>
      <c r="C245"/>
      <c r="D245"/>
      <c r="E245"/>
      <c r="F245" s="30"/>
      <c r="G245" s="42"/>
      <c r="H245" s="46"/>
      <c r="I245" s="57"/>
    </row>
    <row r="246" spans="1:9" x14ac:dyDescent="0.3">
      <c r="A246"/>
      <c r="B246" s="36"/>
      <c r="C246"/>
      <c r="D246"/>
      <c r="E246"/>
      <c r="F246" s="30"/>
      <c r="G246" s="42"/>
      <c r="H246" s="46"/>
      <c r="I246" s="57"/>
    </row>
    <row r="247" spans="1:9" x14ac:dyDescent="0.3">
      <c r="A247"/>
      <c r="B247" s="36"/>
      <c r="C247"/>
      <c r="D247"/>
      <c r="E247"/>
      <c r="F247" s="30"/>
      <c r="G247" s="42"/>
      <c r="H247" s="46"/>
      <c r="I247" s="57"/>
    </row>
    <row r="248" spans="1:9" x14ac:dyDescent="0.3">
      <c r="A248"/>
      <c r="B248" s="36"/>
      <c r="C248"/>
      <c r="D248"/>
      <c r="E248"/>
      <c r="F248" s="30"/>
      <c r="G248" s="42"/>
      <c r="H248" s="46"/>
      <c r="I248" s="57"/>
    </row>
    <row r="249" spans="1:9" x14ac:dyDescent="0.3">
      <c r="A249"/>
      <c r="B249" s="36"/>
      <c r="C249"/>
      <c r="D249"/>
      <c r="E249"/>
      <c r="F249" s="30"/>
      <c r="G249" s="42"/>
      <c r="H249" s="46"/>
      <c r="I249" s="57"/>
    </row>
    <row r="250" spans="1:9" x14ac:dyDescent="0.3">
      <c r="A250"/>
      <c r="B250" s="36"/>
      <c r="C250"/>
      <c r="D250"/>
      <c r="E250"/>
      <c r="F250" s="30"/>
      <c r="G250" s="42"/>
      <c r="H250" s="46"/>
      <c r="I250" s="57"/>
    </row>
    <row r="251" spans="1:9" x14ac:dyDescent="0.3">
      <c r="A251"/>
      <c r="B251" s="36"/>
      <c r="C251"/>
      <c r="D251"/>
      <c r="E251"/>
      <c r="F251" s="30"/>
      <c r="G251" s="42"/>
      <c r="H251" s="46"/>
      <c r="I251" s="57"/>
    </row>
    <row r="252" spans="1:9" x14ac:dyDescent="0.3">
      <c r="A252"/>
      <c r="B252" s="36"/>
      <c r="C252"/>
      <c r="D252"/>
      <c r="E252"/>
      <c r="F252" s="30"/>
      <c r="G252" s="42"/>
      <c r="H252" s="46"/>
      <c r="I252" s="57"/>
    </row>
    <row r="253" spans="1:9" x14ac:dyDescent="0.3">
      <c r="A253"/>
      <c r="B253" s="36"/>
      <c r="C253"/>
      <c r="D253"/>
      <c r="E253"/>
      <c r="F253" s="30"/>
      <c r="G253" s="42"/>
      <c r="H253" s="46"/>
      <c r="I253" s="57"/>
    </row>
    <row r="254" spans="1:9" x14ac:dyDescent="0.3">
      <c r="A254"/>
      <c r="B254" s="36"/>
      <c r="C254"/>
      <c r="D254"/>
      <c r="E254"/>
      <c r="F254" s="30"/>
      <c r="G254" s="42"/>
      <c r="H254" s="46"/>
      <c r="I254" s="57"/>
    </row>
    <row r="255" spans="1:9" x14ac:dyDescent="0.3">
      <c r="A255"/>
      <c r="B255" s="36"/>
      <c r="C255"/>
      <c r="D255"/>
      <c r="E255"/>
      <c r="F255" s="30"/>
      <c r="G255" s="42"/>
      <c r="H255" s="46"/>
      <c r="I255" s="57"/>
    </row>
    <row r="256" spans="1:9" x14ac:dyDescent="0.3">
      <c r="A256"/>
      <c r="B256" s="36"/>
      <c r="C256"/>
      <c r="D256"/>
      <c r="E256"/>
      <c r="F256" s="30"/>
      <c r="G256" s="42"/>
      <c r="H256" s="46"/>
      <c r="I256" s="57"/>
    </row>
    <row r="257" spans="1:9" x14ac:dyDescent="0.3">
      <c r="A257"/>
      <c r="B257" s="36"/>
      <c r="C257"/>
      <c r="D257"/>
      <c r="E257"/>
      <c r="F257" s="30"/>
      <c r="G257" s="42"/>
      <c r="H257" s="46"/>
      <c r="I257" s="57"/>
    </row>
    <row r="258" spans="1:9" x14ac:dyDescent="0.3">
      <c r="A258"/>
      <c r="B258" s="36"/>
      <c r="C258"/>
      <c r="D258"/>
      <c r="E258"/>
      <c r="F258" s="30"/>
      <c r="G258" s="42"/>
      <c r="H258" s="46"/>
      <c r="I258" s="57"/>
    </row>
    <row r="259" spans="1:9" x14ac:dyDescent="0.3">
      <c r="A259"/>
      <c r="B259" s="36"/>
      <c r="C259"/>
      <c r="D259"/>
      <c r="E259"/>
      <c r="F259" s="30"/>
      <c r="G259" s="42"/>
      <c r="H259" s="46"/>
      <c r="I259" s="57"/>
    </row>
    <row r="260" spans="1:9" x14ac:dyDescent="0.3">
      <c r="A260"/>
      <c r="B260" s="36"/>
      <c r="C260"/>
      <c r="D260"/>
      <c r="E260"/>
      <c r="F260" s="30"/>
      <c r="G260" s="42"/>
      <c r="H260" s="46"/>
      <c r="I260" s="57"/>
    </row>
    <row r="261" spans="1:9" x14ac:dyDescent="0.3">
      <c r="A261"/>
      <c r="B261" s="36"/>
      <c r="C261"/>
      <c r="D261"/>
      <c r="E261"/>
      <c r="F261" s="30"/>
      <c r="G261" s="42"/>
      <c r="H261" s="46"/>
      <c r="I261" s="57"/>
    </row>
    <row r="262" spans="1:9" x14ac:dyDescent="0.3">
      <c r="A262"/>
      <c r="B262" s="36"/>
      <c r="C262"/>
      <c r="D262"/>
      <c r="E262"/>
      <c r="F262" s="30"/>
      <c r="G262" s="42"/>
      <c r="H262" s="46"/>
      <c r="I262" s="57"/>
    </row>
    <row r="263" spans="1:9" x14ac:dyDescent="0.3">
      <c r="A263"/>
      <c r="B263" s="36"/>
      <c r="C263"/>
      <c r="D263"/>
      <c r="E263"/>
      <c r="F263" s="30"/>
      <c r="G263" s="42"/>
      <c r="H263" s="46"/>
      <c r="I263" s="57"/>
    </row>
    <row r="264" spans="1:9" x14ac:dyDescent="0.3">
      <c r="A264"/>
      <c r="B264" s="36"/>
      <c r="C264"/>
      <c r="D264"/>
      <c r="E264"/>
      <c r="F264" s="30"/>
      <c r="G264" s="42"/>
      <c r="H264" s="46"/>
      <c r="I264" s="57"/>
    </row>
    <row r="265" spans="1:9" x14ac:dyDescent="0.3">
      <c r="A265"/>
      <c r="B265" s="36"/>
      <c r="C265"/>
      <c r="D265"/>
      <c r="E265"/>
      <c r="F265" s="30"/>
      <c r="G265" s="42"/>
      <c r="H265" s="46"/>
      <c r="I265" s="57"/>
    </row>
    <row r="266" spans="1:9" x14ac:dyDescent="0.3">
      <c r="A266"/>
      <c r="B266" s="36"/>
      <c r="C266"/>
      <c r="D266"/>
      <c r="E266"/>
      <c r="F266" s="30"/>
      <c r="G266" s="42"/>
      <c r="H266" s="46"/>
      <c r="I266" s="57"/>
    </row>
    <row r="267" spans="1:9" x14ac:dyDescent="0.3">
      <c r="A267"/>
      <c r="B267" s="36"/>
      <c r="C267"/>
      <c r="D267"/>
      <c r="E267"/>
      <c r="F267" s="30"/>
      <c r="G267" s="42"/>
      <c r="H267" s="46"/>
      <c r="I267" s="57"/>
    </row>
    <row r="268" spans="1:9" x14ac:dyDescent="0.3">
      <c r="A268"/>
      <c r="B268" s="36"/>
      <c r="C268"/>
      <c r="D268"/>
      <c r="E268"/>
      <c r="F268" s="30"/>
      <c r="G268" s="42"/>
      <c r="H268" s="46"/>
      <c r="I268" s="57"/>
    </row>
    <row r="269" spans="1:9" x14ac:dyDescent="0.3">
      <c r="A269"/>
      <c r="B269" s="36"/>
      <c r="C269"/>
      <c r="D269"/>
      <c r="E269"/>
      <c r="F269" s="30"/>
      <c r="G269" s="42"/>
      <c r="H269" s="46"/>
      <c r="I269" s="57"/>
    </row>
    <row r="270" spans="1:9" x14ac:dyDescent="0.3">
      <c r="A270"/>
      <c r="B270" s="36"/>
      <c r="C270"/>
      <c r="D270"/>
      <c r="E270"/>
      <c r="F270" s="30"/>
      <c r="G270" s="42"/>
      <c r="H270" s="46"/>
      <c r="I270" s="57"/>
    </row>
    <row r="271" spans="1:9" x14ac:dyDescent="0.3">
      <c r="A271"/>
      <c r="B271" s="36"/>
      <c r="C271"/>
      <c r="D271"/>
      <c r="E271"/>
      <c r="F271" s="30"/>
      <c r="G271" s="42"/>
      <c r="H271" s="46"/>
      <c r="I271" s="57"/>
    </row>
    <row r="272" spans="1:9" x14ac:dyDescent="0.3">
      <c r="A272"/>
      <c r="B272" s="36"/>
      <c r="C272"/>
      <c r="D272"/>
      <c r="E272"/>
      <c r="F272" s="30"/>
      <c r="G272" s="42"/>
      <c r="H272" s="46"/>
      <c r="I272" s="57"/>
    </row>
    <row r="273" spans="1:9" x14ac:dyDescent="0.3">
      <c r="A273"/>
      <c r="B273" s="36"/>
      <c r="C273"/>
      <c r="D273"/>
      <c r="E273"/>
      <c r="F273" s="30"/>
      <c r="G273" s="42"/>
      <c r="H273" s="46"/>
      <c r="I273" s="57"/>
    </row>
    <row r="274" spans="1:9" x14ac:dyDescent="0.3">
      <c r="A274"/>
      <c r="B274" s="36"/>
      <c r="C274"/>
      <c r="D274"/>
      <c r="E274"/>
      <c r="F274" s="30"/>
      <c r="G274" s="42"/>
      <c r="H274" s="46"/>
      <c r="I274" s="57"/>
    </row>
    <row r="275" spans="1:9" x14ac:dyDescent="0.3">
      <c r="A275"/>
      <c r="B275" s="36"/>
      <c r="C275"/>
      <c r="D275"/>
      <c r="E275"/>
      <c r="F275" s="30"/>
      <c r="G275" s="42"/>
      <c r="H275" s="46"/>
      <c r="I275" s="57"/>
    </row>
    <row r="276" spans="1:9" x14ac:dyDescent="0.3">
      <c r="A276"/>
      <c r="B276" s="36"/>
      <c r="C276"/>
      <c r="D276"/>
      <c r="E276"/>
      <c r="F276" s="30"/>
      <c r="G276" s="42"/>
      <c r="H276" s="46"/>
      <c r="I276" s="57"/>
    </row>
    <row r="277" spans="1:9" x14ac:dyDescent="0.3">
      <c r="A277"/>
      <c r="B277" s="36"/>
      <c r="C277"/>
      <c r="D277"/>
      <c r="E277"/>
      <c r="F277" s="30"/>
      <c r="G277" s="42"/>
      <c r="H277" s="46"/>
      <c r="I277" s="57"/>
    </row>
    <row r="278" spans="1:9" x14ac:dyDescent="0.3">
      <c r="A278"/>
      <c r="B278" s="36"/>
      <c r="C278"/>
      <c r="D278"/>
      <c r="E278"/>
      <c r="F278" s="30"/>
      <c r="G278" s="42"/>
      <c r="H278" s="46"/>
      <c r="I278" s="57"/>
    </row>
    <row r="279" spans="1:9" x14ac:dyDescent="0.3">
      <c r="A279"/>
      <c r="B279" s="36"/>
      <c r="C279"/>
      <c r="D279"/>
      <c r="E279"/>
      <c r="F279" s="30"/>
      <c r="G279" s="42"/>
      <c r="H279" s="46"/>
      <c r="I279" s="57"/>
    </row>
    <row r="280" spans="1:9" x14ac:dyDescent="0.3">
      <c r="A280"/>
      <c r="B280" s="36"/>
      <c r="C280"/>
      <c r="D280"/>
      <c r="E280"/>
      <c r="F280" s="30"/>
      <c r="G280" s="42"/>
      <c r="H280" s="46"/>
      <c r="I280" s="57"/>
    </row>
    <row r="281" spans="1:9" x14ac:dyDescent="0.3">
      <c r="A281"/>
      <c r="B281" s="36"/>
      <c r="C281"/>
      <c r="D281"/>
      <c r="E281"/>
      <c r="F281" s="30"/>
      <c r="G281" s="42"/>
      <c r="H281" s="46"/>
      <c r="I281" s="57"/>
    </row>
    <row r="282" spans="1:9" x14ac:dyDescent="0.3">
      <c r="A282"/>
      <c r="B282" s="36"/>
      <c r="C282"/>
      <c r="D282"/>
      <c r="E282"/>
      <c r="F282" s="30"/>
      <c r="G282" s="42"/>
      <c r="H282" s="46"/>
      <c r="I282" s="57"/>
    </row>
    <row r="283" spans="1:9" x14ac:dyDescent="0.3">
      <c r="A283"/>
      <c r="B283" s="36"/>
      <c r="C283"/>
      <c r="D283"/>
      <c r="E283"/>
      <c r="F283" s="30"/>
      <c r="G283" s="42"/>
      <c r="H283" s="46"/>
      <c r="I283" s="57"/>
    </row>
    <row r="284" spans="1:9" x14ac:dyDescent="0.3">
      <c r="A284"/>
      <c r="B284" s="36"/>
      <c r="C284"/>
      <c r="D284"/>
      <c r="E284"/>
      <c r="F284" s="30"/>
      <c r="G284" s="42"/>
      <c r="H284" s="46"/>
      <c r="I284" s="57"/>
    </row>
    <row r="285" spans="1:9" x14ac:dyDescent="0.3">
      <c r="A285"/>
      <c r="B285" s="36"/>
      <c r="C285"/>
      <c r="D285"/>
      <c r="E285"/>
      <c r="F285" s="30"/>
      <c r="G285" s="42"/>
      <c r="H285" s="46"/>
      <c r="I285" s="57"/>
    </row>
    <row r="286" spans="1:9" x14ac:dyDescent="0.3">
      <c r="A286"/>
      <c r="B286" s="36"/>
      <c r="C286"/>
      <c r="D286"/>
      <c r="E286"/>
      <c r="F286" s="30"/>
      <c r="G286" s="42"/>
      <c r="H286" s="46"/>
      <c r="I286" s="57"/>
    </row>
    <row r="287" spans="1:9" x14ac:dyDescent="0.3">
      <c r="A287"/>
      <c r="B287" s="36"/>
      <c r="C287"/>
      <c r="D287"/>
      <c r="E287"/>
      <c r="F287" s="30"/>
      <c r="G287" s="42"/>
      <c r="H287" s="46"/>
      <c r="I287" s="57"/>
    </row>
    <row r="288" spans="1:9" x14ac:dyDescent="0.3">
      <c r="A288"/>
      <c r="B288" s="36"/>
      <c r="C288"/>
      <c r="D288"/>
      <c r="E288"/>
      <c r="F288" s="30"/>
      <c r="G288" s="42"/>
      <c r="H288" s="46"/>
      <c r="I288" s="57"/>
    </row>
    <row r="289" spans="1:9" x14ac:dyDescent="0.3">
      <c r="A289"/>
      <c r="B289" s="36"/>
      <c r="C289"/>
      <c r="D289"/>
      <c r="E289"/>
      <c r="F289" s="30"/>
      <c r="G289" s="42"/>
      <c r="H289" s="46"/>
      <c r="I289" s="57"/>
    </row>
    <row r="290" spans="1:9" x14ac:dyDescent="0.3">
      <c r="A290"/>
      <c r="B290" s="36"/>
      <c r="C290"/>
      <c r="D290"/>
      <c r="E290"/>
      <c r="F290" s="30"/>
      <c r="G290" s="42"/>
      <c r="H290" s="46"/>
      <c r="I290" s="57"/>
    </row>
    <row r="291" spans="1:9" x14ac:dyDescent="0.3">
      <c r="A291"/>
      <c r="B291" s="36"/>
      <c r="C291"/>
      <c r="D291"/>
      <c r="E291"/>
      <c r="F291" s="30"/>
      <c r="G291" s="42"/>
      <c r="H291" s="46"/>
      <c r="I291" s="57"/>
    </row>
    <row r="292" spans="1:9" x14ac:dyDescent="0.3">
      <c r="A292"/>
      <c r="B292" s="36"/>
      <c r="C292"/>
      <c r="D292"/>
      <c r="E292"/>
      <c r="F292" s="30"/>
      <c r="G292" s="42"/>
      <c r="H292" s="46"/>
      <c r="I292" s="57"/>
    </row>
    <row r="293" spans="1:9" x14ac:dyDescent="0.3">
      <c r="A293"/>
      <c r="B293" s="36"/>
      <c r="C293"/>
      <c r="D293"/>
      <c r="E293"/>
      <c r="F293" s="30"/>
      <c r="G293" s="42"/>
      <c r="H293" s="46"/>
      <c r="I293" s="57"/>
    </row>
    <row r="294" spans="1:9" x14ac:dyDescent="0.3">
      <c r="A294"/>
      <c r="B294" s="36"/>
      <c r="C294"/>
      <c r="D294"/>
      <c r="E294"/>
      <c r="F294" s="30"/>
      <c r="G294" s="42"/>
      <c r="H294" s="46"/>
      <c r="I294" s="57"/>
    </row>
    <row r="295" spans="1:9" x14ac:dyDescent="0.3">
      <c r="A295"/>
      <c r="B295" s="36"/>
      <c r="C295"/>
      <c r="D295"/>
      <c r="E295"/>
      <c r="F295" s="30"/>
      <c r="G295" s="42"/>
      <c r="H295" s="46"/>
      <c r="I295" s="57"/>
    </row>
    <row r="296" spans="1:9" x14ac:dyDescent="0.3">
      <c r="A296"/>
      <c r="B296" s="36"/>
      <c r="C296"/>
      <c r="D296"/>
      <c r="E296"/>
      <c r="F296" s="30"/>
      <c r="G296" s="42"/>
      <c r="H296" s="46"/>
      <c r="I296" s="57"/>
    </row>
    <row r="297" spans="1:9" x14ac:dyDescent="0.3">
      <c r="A297"/>
      <c r="B297" s="36"/>
      <c r="C297"/>
      <c r="D297"/>
      <c r="E297"/>
      <c r="F297" s="30"/>
      <c r="G297" s="42"/>
      <c r="H297" s="46"/>
      <c r="I297" s="57"/>
    </row>
    <row r="298" spans="1:9" x14ac:dyDescent="0.3">
      <c r="A298"/>
      <c r="B298" s="36"/>
      <c r="C298"/>
      <c r="D298"/>
      <c r="E298"/>
      <c r="F298" s="30"/>
      <c r="G298" s="42"/>
      <c r="H298" s="46"/>
      <c r="I298" s="57"/>
    </row>
    <row r="299" spans="1:9" x14ac:dyDescent="0.3">
      <c r="A299"/>
      <c r="B299" s="36"/>
      <c r="C299"/>
      <c r="D299"/>
      <c r="E299"/>
      <c r="F299" s="30"/>
      <c r="G299" s="42"/>
      <c r="H299" s="46"/>
      <c r="I299" s="57"/>
    </row>
    <row r="300" spans="1:9" x14ac:dyDescent="0.3">
      <c r="A300"/>
      <c r="B300" s="36"/>
      <c r="C300"/>
      <c r="D300"/>
      <c r="E300"/>
      <c r="F300" s="30"/>
      <c r="G300" s="42"/>
      <c r="H300" s="46"/>
      <c r="I300" s="57"/>
    </row>
    <row r="301" spans="1:9" x14ac:dyDescent="0.3">
      <c r="A301"/>
      <c r="B301" s="36"/>
      <c r="C301"/>
      <c r="D301"/>
      <c r="E301"/>
      <c r="F301" s="30"/>
      <c r="G301" s="42"/>
      <c r="H301" s="46"/>
      <c r="I301" s="57"/>
    </row>
    <row r="302" spans="1:9" x14ac:dyDescent="0.3">
      <c r="A302"/>
      <c r="B302" s="36"/>
      <c r="C302"/>
      <c r="D302"/>
      <c r="E302"/>
      <c r="F302" s="30"/>
      <c r="G302" s="42"/>
      <c r="H302" s="46"/>
      <c r="I302" s="57"/>
    </row>
    <row r="303" spans="1:9" x14ac:dyDescent="0.3">
      <c r="A303"/>
      <c r="B303" s="36"/>
      <c r="C303"/>
      <c r="D303"/>
      <c r="E303"/>
      <c r="F303" s="30"/>
      <c r="G303" s="42"/>
      <c r="H303" s="46"/>
      <c r="I303" s="57"/>
    </row>
    <row r="304" spans="1:9" x14ac:dyDescent="0.3">
      <c r="A304"/>
      <c r="B304" s="36"/>
      <c r="C304"/>
      <c r="D304"/>
      <c r="E304"/>
      <c r="F304" s="30"/>
      <c r="G304" s="42"/>
      <c r="H304" s="46"/>
      <c r="I304" s="57"/>
    </row>
    <row r="305" spans="1:9" x14ac:dyDescent="0.3">
      <c r="A305"/>
      <c r="B305" s="36"/>
      <c r="C305"/>
      <c r="D305"/>
      <c r="E305"/>
      <c r="F305" s="30"/>
      <c r="G305" s="42"/>
      <c r="H305" s="46"/>
      <c r="I305" s="57"/>
    </row>
    <row r="306" spans="1:9" x14ac:dyDescent="0.3">
      <c r="A306"/>
      <c r="B306" s="36"/>
      <c r="C306"/>
      <c r="D306"/>
      <c r="E306"/>
      <c r="F306" s="30"/>
      <c r="G306" s="42"/>
      <c r="H306" s="46"/>
      <c r="I306" s="57"/>
    </row>
    <row r="307" spans="1:9" x14ac:dyDescent="0.3">
      <c r="A307"/>
      <c r="B307" s="36"/>
      <c r="C307"/>
      <c r="D307"/>
      <c r="E307"/>
      <c r="F307" s="30"/>
      <c r="G307" s="42"/>
      <c r="H307" s="46"/>
      <c r="I307" s="57"/>
    </row>
    <row r="308" spans="1:9" x14ac:dyDescent="0.3">
      <c r="A308"/>
      <c r="B308" s="36"/>
      <c r="C308"/>
      <c r="D308"/>
      <c r="E308"/>
      <c r="F308" s="30"/>
      <c r="G308" s="42"/>
      <c r="H308" s="46"/>
      <c r="I308" s="57"/>
    </row>
    <row r="309" spans="1:9" x14ac:dyDescent="0.3">
      <c r="A309"/>
      <c r="B309" s="36"/>
      <c r="C309"/>
      <c r="D309"/>
      <c r="E309"/>
      <c r="F309" s="30"/>
      <c r="G309" s="42"/>
      <c r="H309" s="46"/>
      <c r="I309" s="57"/>
    </row>
    <row r="310" spans="1:9" x14ac:dyDescent="0.3">
      <c r="A310"/>
      <c r="B310" s="36"/>
      <c r="C310"/>
      <c r="D310"/>
      <c r="E310"/>
      <c r="F310" s="30"/>
      <c r="G310" s="42"/>
      <c r="H310" s="46"/>
      <c r="I310" s="57"/>
    </row>
    <row r="311" spans="1:9" x14ac:dyDescent="0.3">
      <c r="A311"/>
      <c r="B311" s="36"/>
      <c r="C311"/>
      <c r="D311"/>
      <c r="E311"/>
      <c r="F311" s="30"/>
      <c r="G311" s="42"/>
      <c r="H311" s="46"/>
      <c r="I311" s="57"/>
    </row>
    <row r="312" spans="1:9" x14ac:dyDescent="0.3">
      <c r="A312"/>
      <c r="B312" s="36"/>
      <c r="C312"/>
      <c r="D312"/>
      <c r="E312"/>
      <c r="F312" s="30"/>
      <c r="G312" s="42"/>
      <c r="H312" s="46"/>
      <c r="I312" s="57"/>
    </row>
    <row r="313" spans="1:9" x14ac:dyDescent="0.3">
      <c r="A313"/>
      <c r="B313" s="36"/>
      <c r="C313"/>
      <c r="D313"/>
      <c r="E313"/>
      <c r="F313" s="30"/>
      <c r="G313" s="42"/>
      <c r="H313" s="46"/>
      <c r="I313" s="57"/>
    </row>
    <row r="314" spans="1:9" x14ac:dyDescent="0.3">
      <c r="A314"/>
      <c r="B314" s="36"/>
      <c r="C314"/>
      <c r="D314"/>
      <c r="E314"/>
      <c r="F314" s="30"/>
      <c r="G314" s="42"/>
      <c r="H314" s="46"/>
      <c r="I314" s="57"/>
    </row>
    <row r="315" spans="1:9" x14ac:dyDescent="0.3">
      <c r="A315"/>
      <c r="B315" s="36"/>
      <c r="C315"/>
      <c r="D315"/>
      <c r="E315"/>
      <c r="F315" s="30"/>
      <c r="G315" s="42"/>
      <c r="H315" s="46"/>
      <c r="I315" s="57"/>
    </row>
    <row r="316" spans="1:9" x14ac:dyDescent="0.3">
      <c r="A316"/>
      <c r="B316" s="36"/>
      <c r="C316"/>
      <c r="D316"/>
      <c r="E316"/>
      <c r="F316" s="30"/>
      <c r="G316" s="42"/>
      <c r="H316" s="46"/>
      <c r="I316" s="57"/>
    </row>
    <row r="317" spans="1:9" x14ac:dyDescent="0.3">
      <c r="A317"/>
      <c r="B317" s="36"/>
      <c r="C317"/>
      <c r="D317"/>
      <c r="E317"/>
      <c r="F317" s="30"/>
      <c r="G317" s="42"/>
      <c r="H317" s="46"/>
      <c r="I317" s="57"/>
    </row>
    <row r="318" spans="1:9" x14ac:dyDescent="0.3">
      <c r="A318"/>
      <c r="B318" s="36"/>
      <c r="C318"/>
      <c r="D318"/>
      <c r="E318"/>
      <c r="F318" s="30"/>
      <c r="G318" s="42"/>
      <c r="H318" s="46"/>
      <c r="I318" s="57"/>
    </row>
    <row r="319" spans="1:9" x14ac:dyDescent="0.3">
      <c r="A319"/>
      <c r="B319" s="36"/>
      <c r="C319"/>
      <c r="D319"/>
      <c r="E319"/>
      <c r="F319" s="30"/>
      <c r="G319" s="42"/>
      <c r="H319" s="46"/>
      <c r="I319" s="57"/>
    </row>
    <row r="320" spans="1:9" x14ac:dyDescent="0.3">
      <c r="A320"/>
      <c r="B320" s="36"/>
      <c r="C320"/>
      <c r="D320"/>
      <c r="E320"/>
      <c r="F320" s="30"/>
      <c r="G320" s="42"/>
      <c r="H320" s="46"/>
      <c r="I320" s="57"/>
    </row>
    <row r="321" spans="1:9" x14ac:dyDescent="0.3">
      <c r="A321"/>
      <c r="B321" s="36"/>
      <c r="C321"/>
      <c r="D321"/>
      <c r="E321"/>
      <c r="F321" s="30"/>
      <c r="G321" s="42"/>
      <c r="H321" s="46"/>
      <c r="I321" s="57"/>
    </row>
    <row r="322" spans="1:9" x14ac:dyDescent="0.3">
      <c r="A322"/>
      <c r="B322" s="36"/>
      <c r="C322"/>
      <c r="D322"/>
      <c r="E322"/>
      <c r="F322" s="30"/>
      <c r="G322" s="42"/>
      <c r="H322" s="46"/>
      <c r="I322" s="57"/>
    </row>
    <row r="323" spans="1:9" x14ac:dyDescent="0.3">
      <c r="A323"/>
      <c r="B323" s="36"/>
      <c r="C323"/>
      <c r="D323"/>
      <c r="E323"/>
      <c r="F323" s="30"/>
      <c r="G323" s="42"/>
      <c r="H323" s="46"/>
      <c r="I323" s="57"/>
    </row>
    <row r="324" spans="1:9" x14ac:dyDescent="0.3">
      <c r="A324"/>
      <c r="B324" s="36"/>
      <c r="C324"/>
      <c r="D324"/>
      <c r="E324"/>
      <c r="F324" s="30"/>
      <c r="G324" s="42"/>
      <c r="H324" s="46"/>
      <c r="I324" s="57"/>
    </row>
    <row r="325" spans="1:9" x14ac:dyDescent="0.3">
      <c r="A325"/>
      <c r="B325" s="36"/>
      <c r="C325"/>
      <c r="D325"/>
      <c r="E325"/>
      <c r="F325" s="30"/>
      <c r="G325" s="42"/>
      <c r="H325" s="46"/>
      <c r="I325" s="57"/>
    </row>
    <row r="326" spans="1:9" x14ac:dyDescent="0.3">
      <c r="A326"/>
      <c r="B326" s="36"/>
      <c r="C326"/>
      <c r="D326"/>
      <c r="E326"/>
      <c r="F326" s="30"/>
      <c r="G326" s="42"/>
      <c r="H326" s="46"/>
      <c r="I326" s="57"/>
    </row>
    <row r="327" spans="1:9" x14ac:dyDescent="0.3">
      <c r="A327"/>
      <c r="B327" s="36"/>
      <c r="C327"/>
      <c r="D327"/>
      <c r="E327"/>
      <c r="F327" s="30"/>
      <c r="G327" s="42"/>
      <c r="H327" s="46"/>
      <c r="I327" s="57"/>
    </row>
    <row r="328" spans="1:9" x14ac:dyDescent="0.3">
      <c r="A328"/>
      <c r="B328" s="36"/>
      <c r="C328"/>
      <c r="D328"/>
      <c r="E328"/>
      <c r="F328" s="30"/>
      <c r="G328" s="42"/>
      <c r="H328" s="46"/>
      <c r="I328" s="57"/>
    </row>
    <row r="329" spans="1:9" x14ac:dyDescent="0.3">
      <c r="A329"/>
      <c r="B329" s="36"/>
      <c r="C329"/>
      <c r="D329"/>
      <c r="E329"/>
      <c r="F329" s="30"/>
      <c r="G329" s="42"/>
      <c r="H329" s="46"/>
      <c r="I329" s="57"/>
    </row>
    <row r="330" spans="1:9" x14ac:dyDescent="0.3">
      <c r="A330"/>
      <c r="B330" s="36"/>
      <c r="C330"/>
      <c r="D330"/>
      <c r="E330"/>
      <c r="F330" s="30"/>
      <c r="G330" s="42"/>
      <c r="H330" s="46"/>
      <c r="I330" s="57"/>
    </row>
    <row r="331" spans="1:9" x14ac:dyDescent="0.3">
      <c r="A331"/>
      <c r="B331" s="36"/>
      <c r="C331"/>
      <c r="D331"/>
      <c r="E331"/>
      <c r="F331" s="30"/>
      <c r="G331" s="42"/>
      <c r="H331" s="46"/>
      <c r="I331" s="57"/>
    </row>
    <row r="332" spans="1:9" x14ac:dyDescent="0.3">
      <c r="A332"/>
      <c r="B332" s="36"/>
      <c r="C332"/>
      <c r="D332"/>
      <c r="E332"/>
      <c r="F332" s="30"/>
      <c r="G332" s="42"/>
      <c r="H332" s="46"/>
      <c r="I332" s="57"/>
    </row>
    <row r="333" spans="1:9" x14ac:dyDescent="0.3">
      <c r="A333"/>
      <c r="B333" s="36"/>
      <c r="C333"/>
      <c r="D333"/>
      <c r="E333"/>
      <c r="F333" s="30"/>
      <c r="G333" s="42"/>
      <c r="H333" s="46"/>
      <c r="I333" s="57"/>
    </row>
    <row r="334" spans="1:9" x14ac:dyDescent="0.3">
      <c r="A334"/>
      <c r="B334" s="36"/>
      <c r="C334"/>
      <c r="D334"/>
      <c r="E334"/>
      <c r="F334" s="30"/>
      <c r="G334" s="42"/>
      <c r="H334" s="46"/>
      <c r="I334" s="57"/>
    </row>
    <row r="335" spans="1:9" x14ac:dyDescent="0.3">
      <c r="A335"/>
      <c r="B335" s="36"/>
      <c r="C335"/>
      <c r="D335"/>
      <c r="E335"/>
      <c r="F335" s="30"/>
      <c r="G335" s="42"/>
      <c r="H335" s="46"/>
      <c r="I335" s="57"/>
    </row>
    <row r="336" spans="1:9" x14ac:dyDescent="0.3">
      <c r="A336"/>
      <c r="B336" s="36"/>
      <c r="C336"/>
      <c r="D336"/>
      <c r="E336"/>
      <c r="F336" s="30"/>
      <c r="G336" s="42"/>
      <c r="H336" s="46"/>
      <c r="I336" s="57"/>
    </row>
    <row r="337" spans="1:9" x14ac:dyDescent="0.3">
      <c r="A337"/>
      <c r="B337" s="36"/>
      <c r="C337"/>
      <c r="D337"/>
      <c r="E337"/>
      <c r="F337" s="30"/>
      <c r="G337" s="42"/>
      <c r="H337" s="46"/>
      <c r="I337" s="57"/>
    </row>
    <row r="338" spans="1:9" x14ac:dyDescent="0.3">
      <c r="A338"/>
      <c r="B338" s="36"/>
      <c r="C338"/>
      <c r="D338"/>
      <c r="E338"/>
      <c r="F338" s="30"/>
      <c r="G338" s="42"/>
      <c r="H338" s="46"/>
      <c r="I338" s="57"/>
    </row>
    <row r="339" spans="1:9" x14ac:dyDescent="0.3">
      <c r="A339"/>
      <c r="B339" s="36"/>
      <c r="C339"/>
      <c r="D339"/>
      <c r="E339"/>
      <c r="F339" s="30"/>
      <c r="G339" s="42"/>
      <c r="H339" s="46"/>
      <c r="I339" s="57"/>
    </row>
    <row r="340" spans="1:9" x14ac:dyDescent="0.3">
      <c r="A340"/>
      <c r="B340" s="36"/>
      <c r="C340"/>
      <c r="D340"/>
      <c r="E340"/>
      <c r="F340" s="30"/>
      <c r="G340" s="42"/>
      <c r="H340" s="46"/>
      <c r="I340" s="57"/>
    </row>
    <row r="341" spans="1:9" x14ac:dyDescent="0.3">
      <c r="A341"/>
      <c r="B341" s="36"/>
      <c r="C341"/>
      <c r="D341"/>
      <c r="E341"/>
      <c r="F341" s="30"/>
      <c r="G341" s="42"/>
      <c r="H341" s="46"/>
      <c r="I341" s="57"/>
    </row>
    <row r="342" spans="1:9" x14ac:dyDescent="0.3">
      <c r="A342"/>
      <c r="B342" s="36"/>
      <c r="C342"/>
      <c r="D342"/>
      <c r="E342"/>
      <c r="F342" s="30"/>
      <c r="G342" s="42"/>
      <c r="H342" s="46"/>
      <c r="I342" s="57"/>
    </row>
    <row r="343" spans="1:9" x14ac:dyDescent="0.3">
      <c r="A343"/>
      <c r="B343" s="36"/>
      <c r="C343"/>
      <c r="D343"/>
      <c r="E343"/>
      <c r="F343" s="30"/>
      <c r="G343" s="42"/>
      <c r="H343" s="46"/>
      <c r="I343" s="57"/>
    </row>
    <row r="344" spans="1:9" x14ac:dyDescent="0.3">
      <c r="A344"/>
      <c r="B344" s="36"/>
      <c r="C344"/>
      <c r="D344"/>
      <c r="E344"/>
      <c r="F344" s="30"/>
      <c r="G344" s="42"/>
      <c r="H344" s="46"/>
      <c r="I344" s="57"/>
    </row>
    <row r="345" spans="1:9" x14ac:dyDescent="0.3">
      <c r="A345"/>
      <c r="B345" s="36"/>
      <c r="C345"/>
      <c r="D345"/>
      <c r="E345"/>
      <c r="F345" s="30"/>
      <c r="G345" s="42"/>
      <c r="H345" s="46"/>
      <c r="I345" s="57"/>
    </row>
    <row r="346" spans="1:9" x14ac:dyDescent="0.3">
      <c r="A346"/>
      <c r="B346" s="36"/>
      <c r="C346"/>
      <c r="D346"/>
      <c r="E346"/>
      <c r="F346" s="30"/>
      <c r="G346" s="42"/>
      <c r="H346" s="46"/>
      <c r="I346" s="57"/>
    </row>
    <row r="347" spans="1:9" x14ac:dyDescent="0.3">
      <c r="A347"/>
      <c r="B347" s="36"/>
      <c r="C347"/>
      <c r="D347"/>
      <c r="E347"/>
      <c r="F347" s="30"/>
      <c r="G347" s="42"/>
      <c r="H347" s="46"/>
      <c r="I347" s="57"/>
    </row>
    <row r="348" spans="1:9" x14ac:dyDescent="0.3">
      <c r="A348"/>
      <c r="B348" s="36"/>
      <c r="C348"/>
      <c r="D348"/>
      <c r="E348"/>
      <c r="F348" s="30"/>
      <c r="G348" s="42"/>
      <c r="H348" s="46"/>
      <c r="I348" s="57"/>
    </row>
    <row r="349" spans="1:9" x14ac:dyDescent="0.3">
      <c r="A349"/>
      <c r="B349" s="36"/>
      <c r="C349"/>
      <c r="D349"/>
      <c r="E349"/>
      <c r="F349" s="30"/>
      <c r="G349" s="42"/>
      <c r="H349" s="46"/>
      <c r="I349" s="57"/>
    </row>
    <row r="350" spans="1:9" x14ac:dyDescent="0.3">
      <c r="A350"/>
      <c r="B350" s="36"/>
      <c r="C350"/>
      <c r="D350"/>
      <c r="E350"/>
      <c r="F350" s="30"/>
      <c r="G350" s="42"/>
      <c r="H350" s="46"/>
      <c r="I350" s="57"/>
    </row>
    <row r="351" spans="1:9" x14ac:dyDescent="0.3">
      <c r="A351"/>
      <c r="B351" s="36"/>
      <c r="C351"/>
      <c r="D351"/>
      <c r="E351"/>
      <c r="F351" s="30"/>
      <c r="G351" s="42"/>
      <c r="H351" s="46"/>
      <c r="I351" s="57"/>
    </row>
    <row r="352" spans="1:9" x14ac:dyDescent="0.3">
      <c r="A352"/>
      <c r="B352" s="36"/>
      <c r="C352"/>
      <c r="D352"/>
      <c r="E352"/>
      <c r="F352" s="30"/>
      <c r="G352" s="42"/>
      <c r="H352" s="46"/>
      <c r="I352" s="57"/>
    </row>
    <row r="353" spans="1:9" x14ac:dyDescent="0.3">
      <c r="A353"/>
      <c r="B353" s="36"/>
      <c r="C353"/>
      <c r="D353"/>
      <c r="E353"/>
      <c r="F353" s="30"/>
      <c r="G353" s="42"/>
      <c r="H353" s="46"/>
      <c r="I353" s="57"/>
    </row>
    <row r="354" spans="1:9" x14ac:dyDescent="0.3">
      <c r="A354"/>
      <c r="B354" s="36"/>
      <c r="C354"/>
      <c r="D354"/>
      <c r="E354"/>
      <c r="F354" s="30"/>
      <c r="G354" s="42"/>
      <c r="H354" s="46"/>
      <c r="I354" s="57"/>
    </row>
    <row r="355" spans="1:9" x14ac:dyDescent="0.3">
      <c r="A355"/>
      <c r="B355" s="36"/>
      <c r="C355"/>
      <c r="D355"/>
      <c r="E355"/>
      <c r="F355" s="30"/>
      <c r="G355" s="42"/>
      <c r="H355" s="46"/>
      <c r="I355" s="57"/>
    </row>
    <row r="356" spans="1:9" x14ac:dyDescent="0.3">
      <c r="A356"/>
      <c r="B356" s="36"/>
      <c r="C356"/>
      <c r="D356"/>
      <c r="E356"/>
      <c r="F356" s="30"/>
      <c r="G356" s="42"/>
      <c r="H356" s="46"/>
      <c r="I356" s="57"/>
    </row>
    <row r="357" spans="1:9" x14ac:dyDescent="0.3">
      <c r="A357"/>
      <c r="B357" s="36"/>
      <c r="C357"/>
      <c r="D357"/>
      <c r="E357"/>
      <c r="F357" s="30"/>
      <c r="G357" s="42"/>
      <c r="H357" s="46"/>
      <c r="I357" s="57"/>
    </row>
    <row r="358" spans="1:9" x14ac:dyDescent="0.3">
      <c r="A358"/>
      <c r="B358" s="36"/>
      <c r="C358"/>
      <c r="D358"/>
      <c r="E358"/>
      <c r="F358" s="30"/>
      <c r="G358" s="42"/>
      <c r="H358" s="46"/>
      <c r="I358" s="57"/>
    </row>
    <row r="359" spans="1:9" x14ac:dyDescent="0.3">
      <c r="A359"/>
      <c r="B359" s="36"/>
      <c r="C359"/>
      <c r="D359"/>
      <c r="E359"/>
      <c r="F359" s="30"/>
      <c r="G359" s="42"/>
      <c r="H359" s="46"/>
      <c r="I359" s="57"/>
    </row>
    <row r="360" spans="1:9" x14ac:dyDescent="0.3">
      <c r="A360"/>
      <c r="B360" s="36"/>
      <c r="C360"/>
      <c r="D360"/>
      <c r="E360"/>
      <c r="F360" s="30"/>
      <c r="G360" s="42"/>
      <c r="H360" s="46"/>
      <c r="I360" s="57"/>
    </row>
    <row r="361" spans="1:9" x14ac:dyDescent="0.3">
      <c r="A361"/>
      <c r="B361" s="36"/>
      <c r="C361"/>
      <c r="D361"/>
      <c r="E361"/>
      <c r="F361" s="30"/>
      <c r="G361" s="42"/>
      <c r="H361" s="46"/>
      <c r="I361" s="57"/>
    </row>
    <row r="362" spans="1:9" x14ac:dyDescent="0.3">
      <c r="A362"/>
      <c r="B362" s="36"/>
      <c r="C362"/>
      <c r="D362"/>
      <c r="E362"/>
      <c r="F362" s="30"/>
      <c r="G362" s="42"/>
      <c r="H362" s="46"/>
      <c r="I362" s="57"/>
    </row>
    <row r="363" spans="1:9" x14ac:dyDescent="0.3">
      <c r="A363"/>
      <c r="B363" s="36"/>
      <c r="C363"/>
      <c r="D363"/>
      <c r="E363"/>
      <c r="F363" s="30"/>
      <c r="G363" s="42"/>
      <c r="H363" s="46"/>
      <c r="I363" s="57"/>
    </row>
    <row r="364" spans="1:9" x14ac:dyDescent="0.3">
      <c r="A364"/>
      <c r="B364" s="36"/>
      <c r="C364"/>
      <c r="D364"/>
      <c r="E364"/>
      <c r="F364" s="30"/>
      <c r="G364" s="42"/>
      <c r="H364" s="46"/>
      <c r="I364" s="57"/>
    </row>
    <row r="365" spans="1:9" x14ac:dyDescent="0.3">
      <c r="A365"/>
      <c r="B365" s="36"/>
      <c r="C365"/>
      <c r="D365"/>
      <c r="E365"/>
      <c r="F365" s="30"/>
      <c r="G365" s="42"/>
      <c r="H365" s="46"/>
      <c r="I365" s="57"/>
    </row>
    <row r="366" spans="1:9" x14ac:dyDescent="0.3">
      <c r="A366"/>
      <c r="B366" s="36"/>
      <c r="C366"/>
      <c r="D366"/>
      <c r="E366"/>
      <c r="F366" s="30"/>
      <c r="G366" s="42"/>
      <c r="H366" s="46"/>
      <c r="I366" s="57"/>
    </row>
    <row r="367" spans="1:9" x14ac:dyDescent="0.3">
      <c r="A367"/>
      <c r="B367" s="36"/>
      <c r="C367"/>
      <c r="D367"/>
      <c r="E367"/>
      <c r="F367" s="30"/>
      <c r="G367" s="42"/>
      <c r="H367" s="46"/>
      <c r="I367" s="57"/>
    </row>
    <row r="368" spans="1:9" x14ac:dyDescent="0.3">
      <c r="A368"/>
      <c r="B368" s="36"/>
      <c r="C368"/>
      <c r="D368"/>
      <c r="E368"/>
      <c r="F368" s="30"/>
      <c r="G368" s="42"/>
      <c r="H368" s="46"/>
      <c r="I368" s="57"/>
    </row>
    <row r="369" spans="1:9" x14ac:dyDescent="0.3">
      <c r="A369"/>
      <c r="B369" s="36"/>
      <c r="C369"/>
      <c r="D369"/>
      <c r="E369"/>
      <c r="F369" s="30"/>
      <c r="G369" s="42"/>
      <c r="H369" s="46"/>
      <c r="I369" s="57"/>
    </row>
    <row r="370" spans="1:9" x14ac:dyDescent="0.3">
      <c r="A370"/>
      <c r="B370" s="36"/>
      <c r="C370"/>
      <c r="D370"/>
      <c r="E370"/>
      <c r="F370" s="30"/>
      <c r="G370" s="42"/>
      <c r="H370" s="46"/>
      <c r="I370" s="57"/>
    </row>
    <row r="371" spans="1:9" x14ac:dyDescent="0.3">
      <c r="A371"/>
      <c r="B371" s="36"/>
      <c r="C371"/>
      <c r="D371"/>
      <c r="E371"/>
      <c r="F371" s="30"/>
      <c r="G371" s="42"/>
      <c r="H371" s="46"/>
      <c r="I371" s="57"/>
    </row>
    <row r="372" spans="1:9" x14ac:dyDescent="0.3">
      <c r="A372"/>
      <c r="B372" s="36"/>
      <c r="C372"/>
      <c r="D372"/>
      <c r="E372"/>
      <c r="F372" s="30"/>
      <c r="G372" s="42"/>
      <c r="H372" s="46"/>
      <c r="I372" s="57"/>
    </row>
    <row r="373" spans="1:9" x14ac:dyDescent="0.3">
      <c r="A373"/>
      <c r="B373" s="36"/>
      <c r="C373"/>
      <c r="D373"/>
      <c r="E373"/>
      <c r="F373" s="30"/>
      <c r="G373" s="42"/>
      <c r="H373" s="46"/>
      <c r="I373" s="57"/>
    </row>
    <row r="374" spans="1:9" x14ac:dyDescent="0.3">
      <c r="A374"/>
      <c r="B374" s="36"/>
      <c r="C374"/>
      <c r="D374"/>
      <c r="E374"/>
      <c r="F374" s="30"/>
      <c r="G374" s="42"/>
      <c r="H374" s="46"/>
      <c r="I374" s="57"/>
    </row>
    <row r="375" spans="1:9" x14ac:dyDescent="0.3">
      <c r="A375"/>
      <c r="B375" s="36"/>
      <c r="C375"/>
      <c r="D375"/>
      <c r="E375"/>
      <c r="F375" s="30"/>
      <c r="G375" s="42"/>
      <c r="H375" s="46"/>
      <c r="I375" s="57"/>
    </row>
    <row r="376" spans="1:9" x14ac:dyDescent="0.3">
      <c r="A376"/>
      <c r="B376" s="36"/>
      <c r="C376"/>
      <c r="D376"/>
      <c r="E376"/>
      <c r="F376" s="30"/>
      <c r="G376" s="42"/>
      <c r="H376" s="46"/>
      <c r="I376" s="57"/>
    </row>
    <row r="377" spans="1:9" x14ac:dyDescent="0.3">
      <c r="A377"/>
      <c r="B377" s="36"/>
      <c r="C377"/>
      <c r="D377"/>
      <c r="E377"/>
      <c r="F377" s="30"/>
      <c r="G377" s="42"/>
      <c r="H377" s="46"/>
      <c r="I377" s="57"/>
    </row>
    <row r="378" spans="1:9" x14ac:dyDescent="0.3">
      <c r="A378"/>
      <c r="B378" s="36"/>
      <c r="C378"/>
      <c r="D378"/>
      <c r="E378"/>
      <c r="F378" s="30"/>
      <c r="G378" s="42"/>
      <c r="H378" s="46"/>
      <c r="I378" s="57"/>
    </row>
    <row r="379" spans="1:9" x14ac:dyDescent="0.3">
      <c r="A379"/>
      <c r="B379" s="36"/>
      <c r="C379"/>
      <c r="D379"/>
      <c r="E379"/>
      <c r="F379" s="30"/>
      <c r="G379" s="42"/>
      <c r="H379" s="46"/>
      <c r="I379" s="57"/>
    </row>
    <row r="380" spans="1:9" x14ac:dyDescent="0.3">
      <c r="A380"/>
      <c r="B380" s="36"/>
      <c r="C380"/>
      <c r="D380"/>
      <c r="E380"/>
      <c r="F380" s="30"/>
      <c r="G380" s="42"/>
      <c r="H380" s="46"/>
      <c r="I380" s="57"/>
    </row>
    <row r="381" spans="1:9" x14ac:dyDescent="0.3">
      <c r="A381"/>
      <c r="B381" s="36"/>
      <c r="C381"/>
      <c r="D381"/>
      <c r="E381"/>
      <c r="F381" s="30"/>
      <c r="G381" s="42"/>
      <c r="H381" s="46"/>
      <c r="I381" s="57"/>
    </row>
    <row r="382" spans="1:9" x14ac:dyDescent="0.3">
      <c r="A382"/>
      <c r="B382" s="36"/>
      <c r="C382"/>
      <c r="D382"/>
      <c r="E382"/>
      <c r="F382" s="30"/>
      <c r="G382" s="42"/>
      <c r="H382" s="46"/>
      <c r="I382" s="57"/>
    </row>
    <row r="383" spans="1:9" x14ac:dyDescent="0.3">
      <c r="A383"/>
      <c r="B383" s="36"/>
      <c r="C383"/>
      <c r="D383"/>
      <c r="E383"/>
      <c r="F383" s="30"/>
      <c r="G383" s="42"/>
      <c r="H383" s="46"/>
      <c r="I383" s="57"/>
    </row>
    <row r="384" spans="1:9" x14ac:dyDescent="0.3">
      <c r="A384"/>
      <c r="B384" s="36"/>
      <c r="C384"/>
      <c r="D384"/>
      <c r="E384"/>
      <c r="F384" s="30"/>
      <c r="G384" s="42"/>
      <c r="H384" s="46"/>
      <c r="I384" s="57"/>
    </row>
    <row r="385" spans="1:9" x14ac:dyDescent="0.3">
      <c r="A385"/>
      <c r="B385" s="36"/>
      <c r="C385"/>
      <c r="D385"/>
      <c r="E385"/>
      <c r="F385" s="30"/>
      <c r="G385" s="42"/>
      <c r="H385" s="46"/>
      <c r="I385" s="57"/>
    </row>
    <row r="386" spans="1:9" x14ac:dyDescent="0.3">
      <c r="A386"/>
      <c r="B386" s="36"/>
      <c r="C386"/>
      <c r="D386"/>
      <c r="E386"/>
      <c r="F386" s="30"/>
      <c r="G386" s="42"/>
      <c r="H386" s="46"/>
      <c r="I386" s="57"/>
    </row>
    <row r="387" spans="1:9" x14ac:dyDescent="0.3">
      <c r="A387"/>
      <c r="B387" s="36"/>
      <c r="C387"/>
      <c r="D387"/>
      <c r="E387"/>
      <c r="F387" s="30"/>
      <c r="G387" s="42"/>
      <c r="H387" s="46"/>
      <c r="I387" s="57"/>
    </row>
    <row r="388" spans="1:9" x14ac:dyDescent="0.3">
      <c r="A388"/>
      <c r="B388" s="36"/>
      <c r="C388"/>
      <c r="D388"/>
      <c r="E388"/>
      <c r="F388" s="30"/>
      <c r="G388" s="42"/>
      <c r="H388" s="46"/>
      <c r="I388" s="57"/>
    </row>
    <row r="389" spans="1:9" x14ac:dyDescent="0.3">
      <c r="A389"/>
      <c r="B389" s="36"/>
      <c r="C389"/>
      <c r="D389"/>
      <c r="E389"/>
      <c r="F389" s="30"/>
      <c r="G389" s="42"/>
      <c r="H389" s="46"/>
      <c r="I389" s="57"/>
    </row>
    <row r="390" spans="1:9" x14ac:dyDescent="0.3">
      <c r="A390"/>
      <c r="B390" s="36"/>
      <c r="C390"/>
      <c r="D390"/>
      <c r="E390"/>
      <c r="F390" s="30"/>
      <c r="G390" s="42"/>
      <c r="H390" s="46"/>
      <c r="I390" s="57"/>
    </row>
    <row r="391" spans="1:9" x14ac:dyDescent="0.3">
      <c r="A391"/>
      <c r="B391" s="36"/>
      <c r="C391"/>
      <c r="D391"/>
      <c r="E391"/>
      <c r="F391" s="30"/>
      <c r="G391" s="42"/>
      <c r="H391" s="46"/>
      <c r="I391" s="57"/>
    </row>
    <row r="392" spans="1:9" x14ac:dyDescent="0.3">
      <c r="A392"/>
      <c r="B392" s="36"/>
      <c r="C392"/>
      <c r="D392"/>
      <c r="E392"/>
      <c r="F392" s="30"/>
      <c r="G392" s="42"/>
      <c r="H392" s="46"/>
      <c r="I392" s="57"/>
    </row>
    <row r="393" spans="1:9" x14ac:dyDescent="0.3">
      <c r="A393"/>
      <c r="B393" s="36"/>
      <c r="C393"/>
      <c r="D393"/>
      <c r="E393"/>
      <c r="F393" s="30"/>
      <c r="G393" s="42"/>
      <c r="H393" s="46"/>
      <c r="I393" s="57"/>
    </row>
    <row r="394" spans="1:9" x14ac:dyDescent="0.3">
      <c r="A394"/>
      <c r="B394" s="36"/>
      <c r="C394"/>
      <c r="D394"/>
      <c r="E394"/>
      <c r="F394" s="30"/>
      <c r="G394" s="42"/>
      <c r="H394" s="46"/>
      <c r="I394" s="57"/>
    </row>
    <row r="395" spans="1:9" x14ac:dyDescent="0.3">
      <c r="A395"/>
      <c r="B395" s="36"/>
      <c r="C395"/>
      <c r="D395"/>
      <c r="E395"/>
      <c r="F395" s="30"/>
      <c r="G395" s="42"/>
      <c r="H395" s="46"/>
      <c r="I395" s="57"/>
    </row>
    <row r="396" spans="1:9" x14ac:dyDescent="0.3">
      <c r="A396"/>
      <c r="B396" s="36"/>
      <c r="C396"/>
      <c r="D396"/>
      <c r="E396"/>
      <c r="F396" s="30"/>
      <c r="G396" s="42"/>
      <c r="H396" s="46"/>
      <c r="I396" s="57"/>
    </row>
    <row r="397" spans="1:9" x14ac:dyDescent="0.3">
      <c r="A397"/>
      <c r="B397" s="36"/>
      <c r="C397"/>
      <c r="D397"/>
      <c r="E397"/>
      <c r="F397" s="30"/>
      <c r="G397" s="42"/>
      <c r="H397" s="46"/>
      <c r="I397" s="57"/>
    </row>
    <row r="398" spans="1:9" x14ac:dyDescent="0.3">
      <c r="A398"/>
      <c r="B398" s="36"/>
      <c r="C398"/>
      <c r="D398"/>
      <c r="E398"/>
      <c r="F398" s="30"/>
      <c r="G398" s="42"/>
      <c r="H398" s="46"/>
      <c r="I398" s="57"/>
    </row>
    <row r="399" spans="1:9" x14ac:dyDescent="0.3">
      <c r="A399"/>
      <c r="B399" s="36"/>
      <c r="C399"/>
      <c r="D399"/>
      <c r="E399"/>
      <c r="F399" s="30"/>
      <c r="G399" s="42"/>
      <c r="H399" s="46"/>
      <c r="I399" s="57"/>
    </row>
    <row r="400" spans="1:9" x14ac:dyDescent="0.3">
      <c r="A400"/>
      <c r="B400" s="36"/>
      <c r="C400"/>
      <c r="D400"/>
      <c r="E400"/>
      <c r="F400" s="30"/>
      <c r="G400" s="42"/>
      <c r="H400" s="46"/>
      <c r="I400" s="57"/>
    </row>
    <row r="401" spans="1:9" x14ac:dyDescent="0.3">
      <c r="A401"/>
      <c r="B401" s="36"/>
      <c r="C401"/>
      <c r="D401"/>
      <c r="E401"/>
      <c r="F401" s="30"/>
      <c r="G401" s="42"/>
      <c r="H401" s="46"/>
      <c r="I401" s="57"/>
    </row>
    <row r="402" spans="1:9" x14ac:dyDescent="0.3">
      <c r="A402"/>
      <c r="B402" s="36"/>
      <c r="C402"/>
      <c r="D402"/>
      <c r="E402"/>
      <c r="F402" s="30"/>
      <c r="G402" s="42"/>
      <c r="H402" s="46"/>
      <c r="I402" s="57"/>
    </row>
    <row r="403" spans="1:9" x14ac:dyDescent="0.3">
      <c r="A403"/>
      <c r="B403" s="36"/>
      <c r="C403"/>
      <c r="D403"/>
      <c r="E403"/>
      <c r="F403" s="30"/>
      <c r="G403" s="42"/>
      <c r="H403" s="46"/>
      <c r="I403" s="57"/>
    </row>
    <row r="404" spans="1:9" x14ac:dyDescent="0.3">
      <c r="A404"/>
      <c r="B404" s="36"/>
      <c r="C404"/>
      <c r="D404"/>
      <c r="E404"/>
      <c r="F404" s="30"/>
      <c r="G404" s="42"/>
      <c r="H404" s="46"/>
      <c r="I404" s="57"/>
    </row>
    <row r="405" spans="1:9" x14ac:dyDescent="0.3">
      <c r="A405"/>
      <c r="B405" s="36"/>
      <c r="C405"/>
      <c r="D405"/>
      <c r="E405"/>
      <c r="F405" s="30"/>
      <c r="G405" s="42"/>
      <c r="H405" s="46"/>
      <c r="I405" s="57"/>
    </row>
    <row r="406" spans="1:9" x14ac:dyDescent="0.3">
      <c r="A406"/>
      <c r="B406" s="36"/>
      <c r="C406"/>
      <c r="D406"/>
      <c r="E406"/>
      <c r="F406" s="30"/>
      <c r="G406" s="42"/>
      <c r="H406" s="46"/>
      <c r="I406" s="57"/>
    </row>
    <row r="407" spans="1:9" x14ac:dyDescent="0.3">
      <c r="A407"/>
      <c r="B407" s="36"/>
      <c r="C407"/>
      <c r="D407"/>
      <c r="E407"/>
      <c r="F407" s="30"/>
      <c r="G407" s="42"/>
      <c r="H407" s="46"/>
      <c r="I407" s="57"/>
    </row>
    <row r="408" spans="1:9" x14ac:dyDescent="0.3">
      <c r="A408"/>
      <c r="B408" s="36"/>
      <c r="C408"/>
      <c r="D408"/>
      <c r="E408"/>
      <c r="F408" s="30"/>
      <c r="G408" s="42"/>
      <c r="H408" s="46"/>
      <c r="I408" s="57"/>
    </row>
    <row r="409" spans="1:9" x14ac:dyDescent="0.3">
      <c r="A409"/>
      <c r="B409" s="36"/>
      <c r="C409"/>
      <c r="D409"/>
      <c r="E409"/>
      <c r="F409" s="30"/>
      <c r="G409" s="42"/>
      <c r="H409" s="46"/>
      <c r="I409" s="57"/>
    </row>
    <row r="410" spans="1:9" x14ac:dyDescent="0.3">
      <c r="A410"/>
      <c r="B410" s="36"/>
      <c r="C410"/>
      <c r="D410"/>
      <c r="E410"/>
      <c r="F410" s="30"/>
      <c r="G410" s="42"/>
      <c r="H410" s="46"/>
      <c r="I410" s="57"/>
    </row>
    <row r="411" spans="1:9" x14ac:dyDescent="0.3">
      <c r="A411"/>
      <c r="B411" s="36"/>
      <c r="C411"/>
      <c r="D411"/>
      <c r="E411"/>
      <c r="F411" s="30"/>
      <c r="G411" s="42"/>
      <c r="H411" s="46"/>
      <c r="I411" s="57"/>
    </row>
    <row r="412" spans="1:9" x14ac:dyDescent="0.3">
      <c r="A412"/>
      <c r="B412" s="36"/>
      <c r="C412"/>
      <c r="D412"/>
      <c r="E412"/>
      <c r="F412" s="30"/>
      <c r="G412" s="42"/>
      <c r="H412" s="46"/>
      <c r="I412" s="57"/>
    </row>
    <row r="413" spans="1:9" x14ac:dyDescent="0.3">
      <c r="A413"/>
      <c r="B413" s="36"/>
      <c r="C413"/>
      <c r="D413"/>
      <c r="E413"/>
      <c r="F413" s="30"/>
      <c r="G413" s="42"/>
      <c r="H413" s="46"/>
      <c r="I413" s="57"/>
    </row>
    <row r="414" spans="1:9" x14ac:dyDescent="0.3">
      <c r="A414"/>
      <c r="B414" s="36"/>
      <c r="C414"/>
      <c r="D414"/>
      <c r="E414"/>
      <c r="F414" s="30"/>
      <c r="G414" s="42"/>
      <c r="H414" s="46"/>
      <c r="I414" s="57"/>
    </row>
    <row r="415" spans="1:9" x14ac:dyDescent="0.3">
      <c r="A415"/>
      <c r="B415" s="36"/>
      <c r="C415"/>
      <c r="D415"/>
      <c r="E415"/>
      <c r="F415" s="30"/>
      <c r="G415" s="42"/>
      <c r="H415" s="46"/>
      <c r="I415" s="57"/>
    </row>
    <row r="416" spans="1:9" x14ac:dyDescent="0.3">
      <c r="A416"/>
      <c r="B416" s="36"/>
      <c r="C416"/>
      <c r="D416"/>
      <c r="E416"/>
      <c r="F416" s="30"/>
      <c r="G416" s="42"/>
      <c r="H416" s="46"/>
      <c r="I416" s="57"/>
    </row>
    <row r="417" spans="1:9" x14ac:dyDescent="0.3">
      <c r="A417"/>
      <c r="B417" s="36"/>
      <c r="C417"/>
      <c r="D417"/>
      <c r="E417"/>
      <c r="F417" s="30"/>
      <c r="G417" s="42"/>
      <c r="H417" s="46"/>
      <c r="I417" s="57"/>
    </row>
    <row r="418" spans="1:9" x14ac:dyDescent="0.3">
      <c r="A418"/>
      <c r="B418" s="36"/>
      <c r="C418"/>
      <c r="D418"/>
      <c r="E418"/>
      <c r="F418" s="30"/>
      <c r="G418" s="42"/>
      <c r="H418" s="46"/>
      <c r="I418" s="57"/>
    </row>
    <row r="419" spans="1:9" x14ac:dyDescent="0.3">
      <c r="A419"/>
      <c r="B419" s="36"/>
      <c r="C419"/>
      <c r="D419"/>
      <c r="E419"/>
      <c r="F419" s="30"/>
      <c r="G419" s="42"/>
      <c r="H419" s="46"/>
      <c r="I419" s="57"/>
    </row>
    <row r="420" spans="1:9" x14ac:dyDescent="0.3">
      <c r="A420"/>
      <c r="B420" s="36"/>
      <c r="C420"/>
      <c r="D420"/>
      <c r="E420"/>
      <c r="F420" s="30"/>
      <c r="G420" s="42"/>
      <c r="H420" s="46"/>
      <c r="I420" s="57"/>
    </row>
    <row r="421" spans="1:9" x14ac:dyDescent="0.3">
      <c r="A421"/>
      <c r="B421" s="36"/>
      <c r="C421"/>
      <c r="D421"/>
      <c r="E421"/>
      <c r="F421" s="30"/>
      <c r="G421" s="42"/>
      <c r="H421" s="46"/>
      <c r="I421" s="57"/>
    </row>
    <row r="422" spans="1:9" x14ac:dyDescent="0.3">
      <c r="A422"/>
      <c r="B422" s="36"/>
      <c r="C422"/>
      <c r="D422"/>
      <c r="E422"/>
      <c r="F422" s="30"/>
      <c r="G422" s="42"/>
      <c r="H422" s="46"/>
      <c r="I422" s="57"/>
    </row>
    <row r="423" spans="1:9" x14ac:dyDescent="0.3">
      <c r="A423"/>
      <c r="B423" s="36"/>
      <c r="C423"/>
      <c r="D423"/>
      <c r="E423"/>
      <c r="F423" s="30"/>
      <c r="G423" s="42"/>
      <c r="H423" s="46"/>
      <c r="I423" s="57"/>
    </row>
    <row r="424" spans="1:9" x14ac:dyDescent="0.3">
      <c r="A424"/>
      <c r="B424" s="36"/>
      <c r="C424"/>
      <c r="D424"/>
      <c r="E424"/>
      <c r="F424" s="30"/>
      <c r="G424" s="42"/>
      <c r="H424" s="46"/>
      <c r="I424" s="57"/>
    </row>
    <row r="425" spans="1:9" x14ac:dyDescent="0.3">
      <c r="A425"/>
      <c r="B425" s="36"/>
      <c r="C425"/>
      <c r="D425"/>
      <c r="E425"/>
      <c r="F425" s="30"/>
      <c r="G425" s="42"/>
      <c r="H425" s="46"/>
      <c r="I425" s="57"/>
    </row>
    <row r="426" spans="1:9" x14ac:dyDescent="0.3">
      <c r="A426"/>
      <c r="B426" s="36"/>
      <c r="C426"/>
      <c r="D426"/>
      <c r="E426"/>
      <c r="F426" s="30"/>
      <c r="G426" s="42"/>
      <c r="H426" s="46"/>
      <c r="I426" s="57"/>
    </row>
    <row r="427" spans="1:9" x14ac:dyDescent="0.3">
      <c r="A427"/>
      <c r="B427" s="36"/>
      <c r="C427"/>
      <c r="D427"/>
      <c r="E427"/>
      <c r="F427" s="30"/>
      <c r="G427" s="42"/>
      <c r="H427" s="46"/>
      <c r="I427" s="57"/>
    </row>
    <row r="428" spans="1:9" x14ac:dyDescent="0.3">
      <c r="A428"/>
      <c r="B428" s="36"/>
      <c r="C428"/>
      <c r="D428"/>
      <c r="E428"/>
      <c r="F428" s="30"/>
      <c r="G428" s="42"/>
      <c r="H428" s="46"/>
      <c r="I428" s="57"/>
    </row>
    <row r="429" spans="1:9" x14ac:dyDescent="0.3">
      <c r="A429"/>
      <c r="B429" s="36"/>
      <c r="C429"/>
      <c r="D429"/>
      <c r="E429"/>
      <c r="F429" s="30"/>
      <c r="G429" s="42"/>
      <c r="H429" s="46"/>
      <c r="I429" s="57"/>
    </row>
    <row r="430" spans="1:9" x14ac:dyDescent="0.3">
      <c r="A430"/>
      <c r="B430" s="36"/>
      <c r="C430"/>
      <c r="D430"/>
      <c r="E430"/>
      <c r="F430" s="30"/>
      <c r="G430" s="42"/>
      <c r="H430" s="46"/>
      <c r="I430" s="57"/>
    </row>
    <row r="431" spans="1:9" x14ac:dyDescent="0.3">
      <c r="A431"/>
      <c r="B431" s="36"/>
      <c r="C431"/>
      <c r="D431"/>
      <c r="E431"/>
      <c r="F431" s="30"/>
      <c r="G431" s="42"/>
      <c r="H431" s="46"/>
      <c r="I431" s="57"/>
    </row>
    <row r="432" spans="1:9" x14ac:dyDescent="0.3">
      <c r="A432"/>
      <c r="B432" s="36"/>
      <c r="C432"/>
      <c r="D432"/>
      <c r="E432"/>
      <c r="F432" s="30"/>
      <c r="G432" s="42"/>
      <c r="H432" s="46"/>
      <c r="I432" s="57"/>
    </row>
    <row r="433" spans="1:9" x14ac:dyDescent="0.3">
      <c r="A433"/>
      <c r="B433" s="36"/>
      <c r="C433"/>
      <c r="D433"/>
      <c r="E433"/>
      <c r="F433" s="30"/>
      <c r="G433" s="42"/>
      <c r="H433" s="46"/>
      <c r="I433" s="57"/>
    </row>
    <row r="434" spans="1:9" x14ac:dyDescent="0.3">
      <c r="A434"/>
      <c r="B434" s="36"/>
      <c r="C434"/>
      <c r="D434"/>
      <c r="E434"/>
      <c r="F434" s="30"/>
      <c r="G434" s="42"/>
      <c r="H434" s="46"/>
      <c r="I434" s="57"/>
    </row>
    <row r="435" spans="1:9" x14ac:dyDescent="0.3">
      <c r="A435"/>
      <c r="B435" s="36"/>
      <c r="C435"/>
      <c r="D435"/>
      <c r="E435"/>
      <c r="F435" s="30"/>
      <c r="G435" s="42"/>
      <c r="H435" s="46"/>
      <c r="I435" s="57"/>
    </row>
    <row r="436" spans="1:9" x14ac:dyDescent="0.3">
      <c r="A436"/>
      <c r="B436" s="36"/>
      <c r="C436"/>
      <c r="D436"/>
      <c r="E436"/>
      <c r="F436" s="30"/>
      <c r="G436" s="42"/>
      <c r="H436" s="46"/>
      <c r="I436" s="57"/>
    </row>
    <row r="437" spans="1:9" x14ac:dyDescent="0.3">
      <c r="A437"/>
      <c r="B437" s="36"/>
      <c r="C437"/>
      <c r="D437"/>
      <c r="E437"/>
      <c r="F437" s="30"/>
      <c r="G437" s="42"/>
      <c r="H437" s="46"/>
      <c r="I437" s="57"/>
    </row>
    <row r="438" spans="1:9" x14ac:dyDescent="0.3">
      <c r="A438"/>
      <c r="B438" s="36"/>
      <c r="C438"/>
      <c r="D438"/>
      <c r="E438"/>
      <c r="F438" s="30"/>
      <c r="G438" s="42"/>
      <c r="H438" s="46"/>
      <c r="I438" s="57"/>
    </row>
    <row r="439" spans="1:9" x14ac:dyDescent="0.3">
      <c r="A439"/>
      <c r="B439" s="36"/>
      <c r="C439"/>
      <c r="D439"/>
      <c r="E439"/>
      <c r="F439" s="30"/>
      <c r="G439" s="42"/>
      <c r="H439" s="46"/>
      <c r="I439" s="57"/>
    </row>
    <row r="440" spans="1:9" x14ac:dyDescent="0.3">
      <c r="A440"/>
      <c r="B440" s="36"/>
      <c r="C440"/>
      <c r="D440"/>
      <c r="E440"/>
      <c r="F440" s="30"/>
      <c r="G440" s="42"/>
      <c r="H440" s="46"/>
      <c r="I440" s="57"/>
    </row>
    <row r="441" spans="1:9" x14ac:dyDescent="0.3">
      <c r="A441"/>
      <c r="B441" s="36"/>
      <c r="C441"/>
      <c r="D441"/>
      <c r="E441"/>
      <c r="F441" s="30"/>
      <c r="G441" s="42"/>
      <c r="H441" s="46"/>
      <c r="I441" s="57"/>
    </row>
    <row r="442" spans="1:9" x14ac:dyDescent="0.3">
      <c r="A442"/>
      <c r="B442" s="36"/>
      <c r="C442"/>
      <c r="D442"/>
      <c r="E442"/>
      <c r="F442" s="30"/>
      <c r="G442" s="42"/>
      <c r="H442" s="46"/>
      <c r="I442" s="57"/>
    </row>
    <row r="443" spans="1:9" x14ac:dyDescent="0.3">
      <c r="A443"/>
      <c r="B443" s="36"/>
      <c r="C443"/>
      <c r="D443"/>
      <c r="E443"/>
      <c r="F443" s="30"/>
      <c r="G443" s="42"/>
      <c r="H443" s="46"/>
      <c r="I443" s="57"/>
    </row>
    <row r="444" spans="1:9" x14ac:dyDescent="0.3">
      <c r="A444"/>
      <c r="B444" s="36"/>
      <c r="C444"/>
      <c r="D444"/>
      <c r="E444"/>
      <c r="F444" s="30"/>
      <c r="G444" s="42"/>
      <c r="H444" s="46"/>
      <c r="I444" s="57"/>
    </row>
    <row r="445" spans="1:9" x14ac:dyDescent="0.3">
      <c r="A445"/>
      <c r="B445" s="36"/>
      <c r="C445"/>
      <c r="D445"/>
      <c r="E445"/>
      <c r="F445" s="30"/>
      <c r="G445" s="42"/>
      <c r="H445" s="46"/>
      <c r="I445" s="57"/>
    </row>
    <row r="446" spans="1:9" x14ac:dyDescent="0.3">
      <c r="A446"/>
      <c r="B446" s="36"/>
      <c r="C446"/>
      <c r="D446"/>
      <c r="E446"/>
      <c r="F446" s="30"/>
      <c r="G446" s="42"/>
      <c r="H446" s="46"/>
      <c r="I446" s="57"/>
    </row>
    <row r="447" spans="1:9" x14ac:dyDescent="0.3">
      <c r="A447"/>
      <c r="B447" s="36"/>
      <c r="C447"/>
      <c r="D447"/>
      <c r="E447"/>
      <c r="F447" s="30"/>
      <c r="G447" s="42"/>
      <c r="H447" s="46"/>
      <c r="I447" s="57"/>
    </row>
    <row r="448" spans="1:9" x14ac:dyDescent="0.3">
      <c r="A448"/>
      <c r="B448" s="36"/>
      <c r="C448"/>
      <c r="D448"/>
      <c r="E448"/>
      <c r="F448" s="30"/>
      <c r="G448" s="42"/>
      <c r="H448" s="46"/>
      <c r="I448" s="57"/>
    </row>
    <row r="449" spans="1:9" x14ac:dyDescent="0.3">
      <c r="A449"/>
      <c r="B449" s="36"/>
      <c r="C449"/>
      <c r="D449"/>
      <c r="E449"/>
      <c r="F449" s="30"/>
      <c r="G449" s="42"/>
      <c r="H449" s="46"/>
      <c r="I449" s="57"/>
    </row>
    <row r="450" spans="1:9" x14ac:dyDescent="0.3">
      <c r="A450"/>
      <c r="B450" s="36"/>
      <c r="C450"/>
      <c r="D450"/>
      <c r="E450"/>
      <c r="F450" s="30"/>
      <c r="G450" s="42"/>
      <c r="H450" s="46"/>
      <c r="I450" s="57"/>
    </row>
    <row r="451" spans="1:9" x14ac:dyDescent="0.3">
      <c r="A451"/>
      <c r="B451" s="36"/>
      <c r="C451"/>
      <c r="D451"/>
      <c r="E451"/>
      <c r="F451" s="30"/>
      <c r="G451" s="42"/>
      <c r="H451" s="46"/>
      <c r="I451" s="57"/>
    </row>
    <row r="452" spans="1:9" x14ac:dyDescent="0.3">
      <c r="A452"/>
      <c r="B452" s="36"/>
      <c r="C452"/>
      <c r="D452"/>
      <c r="E452"/>
      <c r="F452" s="30"/>
      <c r="G452" s="42"/>
      <c r="H452" s="46"/>
      <c r="I452" s="57"/>
    </row>
    <row r="453" spans="1:9" x14ac:dyDescent="0.3">
      <c r="A453"/>
      <c r="B453" s="36"/>
      <c r="C453"/>
      <c r="D453"/>
      <c r="E453"/>
      <c r="F453" s="30"/>
      <c r="G453" s="42"/>
      <c r="H453" s="46"/>
      <c r="I453" s="57"/>
    </row>
    <row r="454" spans="1:9" x14ac:dyDescent="0.3">
      <c r="A454"/>
      <c r="B454" s="36"/>
      <c r="C454"/>
      <c r="D454"/>
      <c r="E454"/>
      <c r="F454" s="30"/>
      <c r="G454" s="42"/>
      <c r="H454" s="46"/>
      <c r="I454" s="57"/>
    </row>
    <row r="455" spans="1:9" x14ac:dyDescent="0.3">
      <c r="A455"/>
      <c r="B455" s="36"/>
      <c r="C455"/>
      <c r="D455"/>
      <c r="E455"/>
      <c r="F455" s="30"/>
      <c r="G455" s="42"/>
      <c r="H455" s="46"/>
      <c r="I455" s="57"/>
    </row>
    <row r="456" spans="1:9" x14ac:dyDescent="0.3">
      <c r="A456"/>
      <c r="B456" s="36"/>
      <c r="C456"/>
      <c r="D456"/>
      <c r="E456"/>
      <c r="F456" s="30"/>
      <c r="G456" s="42"/>
      <c r="H456" s="46"/>
      <c r="I456" s="57"/>
    </row>
    <row r="457" spans="1:9" x14ac:dyDescent="0.3">
      <c r="A457"/>
      <c r="B457" s="36"/>
      <c r="C457"/>
      <c r="D457"/>
      <c r="E457"/>
      <c r="F457" s="30"/>
      <c r="G457" s="42"/>
      <c r="H457" s="46"/>
      <c r="I457" s="57"/>
    </row>
    <row r="458" spans="1:9" x14ac:dyDescent="0.3">
      <c r="A458"/>
      <c r="B458" s="36"/>
      <c r="C458"/>
      <c r="D458"/>
      <c r="E458"/>
      <c r="F458" s="30"/>
      <c r="G458" s="42"/>
      <c r="H458" s="46"/>
      <c r="I458" s="57"/>
    </row>
    <row r="459" spans="1:9" x14ac:dyDescent="0.3">
      <c r="A459"/>
      <c r="B459" s="36"/>
      <c r="C459"/>
      <c r="D459"/>
      <c r="E459"/>
      <c r="F459" s="30"/>
      <c r="G459" s="42"/>
      <c r="H459" s="46"/>
      <c r="I459" s="57"/>
    </row>
    <row r="460" spans="1:9" x14ac:dyDescent="0.3">
      <c r="A460"/>
      <c r="B460" s="36"/>
      <c r="C460"/>
      <c r="D460"/>
      <c r="E460"/>
      <c r="F460" s="30"/>
      <c r="G460" s="42"/>
      <c r="H460" s="46"/>
      <c r="I460" s="57"/>
    </row>
    <row r="461" spans="1:9" x14ac:dyDescent="0.3">
      <c r="A461"/>
      <c r="B461" s="36"/>
      <c r="C461"/>
      <c r="D461"/>
      <c r="E461"/>
      <c r="F461" s="30"/>
      <c r="G461" s="42"/>
      <c r="H461" s="46"/>
      <c r="I461" s="57"/>
    </row>
    <row r="462" spans="1:9" x14ac:dyDescent="0.3">
      <c r="A462"/>
      <c r="B462" s="36"/>
      <c r="C462"/>
      <c r="D462"/>
      <c r="E462"/>
      <c r="F462" s="30"/>
      <c r="G462" s="42"/>
      <c r="H462" s="46"/>
      <c r="I462" s="57"/>
    </row>
    <row r="463" spans="1:9" x14ac:dyDescent="0.3">
      <c r="A463"/>
      <c r="B463" s="36"/>
      <c r="C463"/>
      <c r="D463"/>
      <c r="E463"/>
      <c r="F463" s="30"/>
      <c r="G463" s="42"/>
      <c r="H463" s="46"/>
      <c r="I463" s="57"/>
    </row>
    <row r="464" spans="1:9" x14ac:dyDescent="0.3">
      <c r="A464"/>
      <c r="B464" s="36"/>
      <c r="C464"/>
      <c r="D464"/>
      <c r="E464"/>
      <c r="F464" s="30"/>
      <c r="G464" s="42"/>
      <c r="H464" s="46"/>
      <c r="I464" s="57"/>
    </row>
    <row r="465" spans="1:9" x14ac:dyDescent="0.3">
      <c r="A465"/>
      <c r="B465" s="36"/>
      <c r="C465"/>
      <c r="D465"/>
      <c r="E465"/>
      <c r="F465" s="30"/>
      <c r="G465" s="42"/>
      <c r="H465" s="46"/>
      <c r="I465" s="57"/>
    </row>
    <row r="466" spans="1:9" x14ac:dyDescent="0.3">
      <c r="A466"/>
      <c r="B466" s="36"/>
      <c r="C466"/>
      <c r="D466"/>
      <c r="E466"/>
      <c r="F466" s="30"/>
      <c r="G466" s="42"/>
      <c r="H466" s="46"/>
      <c r="I466" s="57"/>
    </row>
    <row r="467" spans="1:9" x14ac:dyDescent="0.3">
      <c r="A467"/>
      <c r="B467" s="36"/>
      <c r="C467"/>
      <c r="D467"/>
      <c r="E467"/>
      <c r="F467" s="30"/>
      <c r="G467" s="42"/>
      <c r="H467" s="46"/>
      <c r="I467" s="57"/>
    </row>
    <row r="468" spans="1:9" x14ac:dyDescent="0.3">
      <c r="A468"/>
      <c r="B468" s="36"/>
      <c r="C468"/>
      <c r="D468"/>
      <c r="E468"/>
      <c r="F468" s="30"/>
      <c r="G468" s="42"/>
      <c r="H468" s="46"/>
      <c r="I468" s="57"/>
    </row>
    <row r="469" spans="1:9" x14ac:dyDescent="0.3">
      <c r="A469"/>
      <c r="B469" s="36"/>
      <c r="C469"/>
      <c r="D469"/>
      <c r="E469"/>
      <c r="F469" s="30"/>
      <c r="G469" s="42"/>
      <c r="H469" s="46"/>
      <c r="I469" s="57"/>
    </row>
    <row r="470" spans="1:9" x14ac:dyDescent="0.3">
      <c r="A470"/>
      <c r="B470" s="36"/>
      <c r="C470"/>
      <c r="D470"/>
      <c r="E470"/>
      <c r="F470" s="30"/>
      <c r="G470" s="42"/>
      <c r="H470" s="46"/>
      <c r="I470" s="57"/>
    </row>
    <row r="471" spans="1:9" x14ac:dyDescent="0.3">
      <c r="A471"/>
      <c r="B471" s="36"/>
      <c r="C471"/>
      <c r="D471"/>
      <c r="E471"/>
      <c r="F471" s="30"/>
      <c r="G471" s="42"/>
      <c r="H471" s="46"/>
      <c r="I471" s="57"/>
    </row>
    <row r="472" spans="1:9" x14ac:dyDescent="0.3">
      <c r="A472"/>
      <c r="B472" s="36"/>
      <c r="C472"/>
      <c r="D472"/>
      <c r="E472"/>
      <c r="F472" s="30"/>
      <c r="G472" s="42"/>
      <c r="H472" s="46"/>
      <c r="I472" s="57"/>
    </row>
    <row r="473" spans="1:9" x14ac:dyDescent="0.3">
      <c r="A473"/>
      <c r="B473" s="36"/>
      <c r="C473"/>
      <c r="D473"/>
      <c r="E473"/>
      <c r="F473" s="30"/>
      <c r="G473" s="42"/>
      <c r="H473" s="46"/>
      <c r="I473" s="57"/>
    </row>
    <row r="474" spans="1:9" x14ac:dyDescent="0.3">
      <c r="A474"/>
      <c r="B474" s="36"/>
      <c r="C474"/>
      <c r="D474"/>
      <c r="E474"/>
      <c r="F474" s="30"/>
      <c r="G474" s="42"/>
      <c r="H474" s="46"/>
      <c r="I474" s="57"/>
    </row>
    <row r="475" spans="1:9" x14ac:dyDescent="0.3">
      <c r="A475"/>
      <c r="B475" s="36"/>
      <c r="C475"/>
      <c r="D475"/>
      <c r="E475"/>
      <c r="F475" s="30"/>
      <c r="G475" s="42"/>
      <c r="H475" s="46"/>
      <c r="I475" s="57"/>
    </row>
    <row r="476" spans="1:9" x14ac:dyDescent="0.3">
      <c r="A476"/>
      <c r="B476" s="36"/>
      <c r="C476"/>
      <c r="D476"/>
      <c r="E476"/>
      <c r="F476" s="30"/>
      <c r="G476" s="42"/>
      <c r="H476" s="46"/>
      <c r="I476" s="57"/>
    </row>
    <row r="477" spans="1:9" x14ac:dyDescent="0.3">
      <c r="A477"/>
      <c r="B477" s="36"/>
      <c r="C477"/>
      <c r="D477"/>
      <c r="E477"/>
      <c r="F477" s="30"/>
      <c r="G477" s="42"/>
      <c r="H477" s="46"/>
      <c r="I477" s="57"/>
    </row>
    <row r="478" spans="1:9" x14ac:dyDescent="0.3">
      <c r="A478"/>
      <c r="B478" s="36"/>
      <c r="C478"/>
      <c r="D478"/>
      <c r="E478"/>
      <c r="F478" s="30"/>
      <c r="G478" s="42"/>
      <c r="H478" s="46"/>
      <c r="I478" s="57"/>
    </row>
    <row r="479" spans="1:9" x14ac:dyDescent="0.3">
      <c r="A479"/>
      <c r="B479" s="36"/>
      <c r="C479"/>
      <c r="D479"/>
      <c r="E479"/>
      <c r="F479" s="30"/>
      <c r="G479" s="42"/>
      <c r="H479" s="46"/>
      <c r="I479" s="57"/>
    </row>
    <row r="480" spans="1:9" x14ac:dyDescent="0.3">
      <c r="A480"/>
      <c r="B480" s="36"/>
      <c r="C480"/>
      <c r="D480"/>
      <c r="E480"/>
      <c r="F480" s="30"/>
      <c r="G480" s="42"/>
      <c r="H480" s="46"/>
      <c r="I480" s="57"/>
    </row>
    <row r="481" spans="1:9" x14ac:dyDescent="0.3">
      <c r="A481"/>
      <c r="B481" s="36"/>
      <c r="C481"/>
      <c r="D481"/>
      <c r="E481"/>
      <c r="F481" s="30"/>
      <c r="G481" s="42"/>
      <c r="H481" s="46"/>
      <c r="I481" s="57"/>
    </row>
    <row r="482" spans="1:9" x14ac:dyDescent="0.3">
      <c r="A482"/>
      <c r="B482" s="36"/>
      <c r="C482"/>
      <c r="D482"/>
      <c r="E482"/>
      <c r="F482" s="30"/>
      <c r="G482" s="42"/>
      <c r="H482" s="46"/>
      <c r="I482" s="57"/>
    </row>
    <row r="483" spans="1:9" x14ac:dyDescent="0.3">
      <c r="A483"/>
      <c r="B483" s="36"/>
      <c r="C483"/>
      <c r="D483"/>
      <c r="E483"/>
      <c r="F483" s="30"/>
      <c r="G483" s="42"/>
      <c r="H483" s="46"/>
      <c r="I483" s="57"/>
    </row>
    <row r="484" spans="1:9" x14ac:dyDescent="0.3">
      <c r="A484"/>
      <c r="B484" s="36"/>
      <c r="C484"/>
      <c r="D484"/>
      <c r="E484"/>
      <c r="F484" s="30"/>
      <c r="G484" s="42"/>
      <c r="H484" s="46"/>
      <c r="I484" s="57"/>
    </row>
    <row r="485" spans="1:9" x14ac:dyDescent="0.3">
      <c r="A485"/>
      <c r="B485" s="36"/>
      <c r="C485"/>
      <c r="D485"/>
      <c r="E485"/>
      <c r="F485" s="30"/>
      <c r="G485" s="42"/>
      <c r="H485" s="46"/>
      <c r="I485" s="57"/>
    </row>
    <row r="486" spans="1:9" x14ac:dyDescent="0.3">
      <c r="A486"/>
      <c r="B486" s="36"/>
      <c r="C486"/>
      <c r="D486"/>
      <c r="E486"/>
      <c r="F486" s="30"/>
      <c r="G486" s="42"/>
      <c r="H486" s="46"/>
      <c r="I486" s="57"/>
    </row>
    <row r="487" spans="1:9" x14ac:dyDescent="0.3">
      <c r="A487"/>
      <c r="B487" s="36"/>
      <c r="C487"/>
      <c r="D487"/>
      <c r="E487"/>
      <c r="F487" s="30"/>
      <c r="G487" s="42"/>
      <c r="H487" s="46"/>
      <c r="I487" s="57"/>
    </row>
    <row r="488" spans="1:9" x14ac:dyDescent="0.3">
      <c r="A488"/>
      <c r="B488" s="36"/>
      <c r="C488"/>
      <c r="D488"/>
      <c r="E488"/>
      <c r="F488" s="30"/>
      <c r="G488" s="42"/>
      <c r="H488" s="46"/>
      <c r="I488" s="57"/>
    </row>
    <row r="489" spans="1:9" x14ac:dyDescent="0.3">
      <c r="A489"/>
      <c r="B489" s="36"/>
      <c r="C489"/>
      <c r="D489"/>
      <c r="E489"/>
      <c r="F489" s="30"/>
      <c r="G489" s="42"/>
      <c r="H489" s="46"/>
      <c r="I489" s="57"/>
    </row>
    <row r="490" spans="1:9" x14ac:dyDescent="0.3">
      <c r="A490"/>
      <c r="B490" s="36"/>
      <c r="C490"/>
      <c r="D490"/>
      <c r="E490"/>
      <c r="F490" s="30"/>
      <c r="G490" s="42"/>
      <c r="H490" s="46"/>
      <c r="I490" s="57"/>
    </row>
    <row r="491" spans="1:9" x14ac:dyDescent="0.3">
      <c r="A491"/>
      <c r="B491" s="36"/>
      <c r="C491"/>
      <c r="D491"/>
      <c r="E491"/>
      <c r="F491" s="30"/>
      <c r="G491" s="42"/>
      <c r="H491" s="46"/>
      <c r="I491" s="57"/>
    </row>
    <row r="492" spans="1:9" x14ac:dyDescent="0.3">
      <c r="A492"/>
      <c r="B492" s="36"/>
      <c r="C492"/>
      <c r="D492"/>
      <c r="E492"/>
      <c r="F492" s="30"/>
      <c r="G492" s="42"/>
      <c r="H492" s="46"/>
      <c r="I492" s="57"/>
    </row>
    <row r="493" spans="1:9" x14ac:dyDescent="0.3">
      <c r="A493"/>
      <c r="B493" s="36"/>
      <c r="C493"/>
      <c r="D493"/>
      <c r="E493"/>
      <c r="F493" s="30"/>
      <c r="G493" s="42"/>
      <c r="H493" s="46"/>
      <c r="I493" s="57"/>
    </row>
    <row r="494" spans="1:9" x14ac:dyDescent="0.3">
      <c r="A494"/>
      <c r="B494" s="36"/>
      <c r="C494"/>
      <c r="D494"/>
      <c r="E494"/>
      <c r="F494" s="30"/>
      <c r="G494" s="42"/>
      <c r="H494" s="46"/>
      <c r="I494" s="57"/>
    </row>
    <row r="495" spans="1:9" x14ac:dyDescent="0.3">
      <c r="A495"/>
      <c r="B495" s="36"/>
      <c r="C495"/>
      <c r="D495"/>
      <c r="E495"/>
      <c r="F495" s="30"/>
      <c r="G495" s="42"/>
      <c r="H495" s="46"/>
      <c r="I495" s="57"/>
    </row>
    <row r="496" spans="1:9" x14ac:dyDescent="0.3">
      <c r="A496"/>
      <c r="B496" s="36"/>
      <c r="C496"/>
      <c r="D496"/>
      <c r="E496"/>
      <c r="F496" s="30"/>
      <c r="G496" s="42"/>
      <c r="H496" s="46"/>
      <c r="I496" s="57"/>
    </row>
    <row r="497" spans="1:9" x14ac:dyDescent="0.3">
      <c r="A497"/>
      <c r="B497" s="36"/>
      <c r="C497"/>
      <c r="D497"/>
      <c r="E497"/>
      <c r="F497" s="30"/>
      <c r="G497" s="42"/>
      <c r="H497" s="46"/>
      <c r="I497" s="57"/>
    </row>
    <row r="498" spans="1:9" x14ac:dyDescent="0.3">
      <c r="A498"/>
      <c r="B498" s="36"/>
      <c r="C498"/>
      <c r="D498"/>
      <c r="E498"/>
      <c r="F498" s="30"/>
      <c r="G498" s="42"/>
      <c r="H498" s="46"/>
      <c r="I498" s="57"/>
    </row>
    <row r="499" spans="1:9" x14ac:dyDescent="0.3">
      <c r="A499"/>
      <c r="B499" s="36"/>
      <c r="C499"/>
      <c r="D499"/>
      <c r="E499"/>
      <c r="F499" s="30"/>
      <c r="G499" s="42"/>
      <c r="H499" s="46"/>
      <c r="I499" s="57"/>
    </row>
    <row r="500" spans="1:9" x14ac:dyDescent="0.3">
      <c r="A500"/>
      <c r="B500" s="36"/>
      <c r="C500"/>
      <c r="D500"/>
      <c r="E500"/>
      <c r="F500" s="30"/>
      <c r="G500" s="42"/>
      <c r="H500" s="46"/>
      <c r="I500" s="57"/>
    </row>
    <row r="501" spans="1:9" x14ac:dyDescent="0.3">
      <c r="A501"/>
      <c r="B501" s="36"/>
      <c r="C501"/>
      <c r="D501"/>
      <c r="E501"/>
      <c r="F501" s="30"/>
      <c r="G501" s="42"/>
      <c r="H501" s="46"/>
      <c r="I501" s="57"/>
    </row>
    <row r="502" spans="1:9" x14ac:dyDescent="0.3">
      <c r="A502"/>
      <c r="B502" s="36"/>
      <c r="C502"/>
      <c r="D502"/>
      <c r="E502"/>
      <c r="F502" s="30"/>
      <c r="G502" s="42"/>
      <c r="H502" s="46"/>
      <c r="I502" s="57"/>
    </row>
    <row r="503" spans="1:9" x14ac:dyDescent="0.3">
      <c r="A503"/>
      <c r="B503" s="36"/>
      <c r="C503"/>
      <c r="D503"/>
      <c r="E503"/>
      <c r="F503" s="30"/>
      <c r="G503" s="42"/>
      <c r="H503" s="46"/>
      <c r="I503" s="57"/>
    </row>
    <row r="504" spans="1:9" x14ac:dyDescent="0.3">
      <c r="A504"/>
      <c r="B504" s="36"/>
      <c r="C504"/>
      <c r="D504"/>
      <c r="E504"/>
      <c r="F504" s="30"/>
      <c r="G504" s="42"/>
      <c r="H504" s="46"/>
      <c r="I504" s="57"/>
    </row>
    <row r="505" spans="1:9" x14ac:dyDescent="0.3">
      <c r="A505"/>
      <c r="B505" s="36"/>
      <c r="C505"/>
      <c r="D505"/>
      <c r="E505"/>
      <c r="F505" s="30"/>
      <c r="G505" s="42"/>
      <c r="H505" s="46"/>
      <c r="I505" s="57"/>
    </row>
    <row r="506" spans="1:9" x14ac:dyDescent="0.3">
      <c r="A506"/>
      <c r="B506" s="36"/>
      <c r="C506"/>
      <c r="D506"/>
      <c r="E506"/>
      <c r="F506" s="30"/>
      <c r="G506" s="42"/>
      <c r="H506" s="46"/>
      <c r="I506" s="57"/>
    </row>
    <row r="507" spans="1:9" x14ac:dyDescent="0.3">
      <c r="A507"/>
      <c r="B507" s="36"/>
      <c r="C507"/>
      <c r="D507"/>
      <c r="E507"/>
      <c r="F507" s="30"/>
      <c r="G507" s="42"/>
      <c r="H507" s="46"/>
      <c r="I507" s="57"/>
    </row>
    <row r="508" spans="1:9" x14ac:dyDescent="0.3">
      <c r="A508"/>
      <c r="B508" s="36"/>
      <c r="C508"/>
      <c r="D508"/>
      <c r="E508"/>
      <c r="F508" s="30"/>
      <c r="G508" s="42"/>
      <c r="H508" s="46"/>
      <c r="I508" s="57"/>
    </row>
    <row r="509" spans="1:9" x14ac:dyDescent="0.3">
      <c r="A509"/>
      <c r="B509" s="36"/>
      <c r="C509"/>
      <c r="D509"/>
      <c r="E509"/>
      <c r="F509" s="30"/>
      <c r="G509" s="42"/>
      <c r="H509" s="46"/>
      <c r="I509" s="57"/>
    </row>
    <row r="510" spans="1:9" x14ac:dyDescent="0.3">
      <c r="A510"/>
      <c r="B510" s="36"/>
      <c r="C510"/>
      <c r="D510"/>
      <c r="E510"/>
      <c r="F510" s="30"/>
      <c r="G510" s="42"/>
      <c r="H510" s="46"/>
      <c r="I510" s="57"/>
    </row>
    <row r="511" spans="1:9" x14ac:dyDescent="0.3">
      <c r="A511"/>
      <c r="B511" s="36"/>
      <c r="C511"/>
      <c r="D511"/>
      <c r="E511"/>
      <c r="F511" s="30"/>
      <c r="G511" s="42"/>
      <c r="H511" s="46"/>
      <c r="I511" s="57"/>
    </row>
    <row r="512" spans="1:9" x14ac:dyDescent="0.3">
      <c r="A512"/>
      <c r="B512" s="36"/>
      <c r="C512"/>
      <c r="D512"/>
      <c r="E512"/>
      <c r="F512" s="30"/>
      <c r="G512" s="42"/>
      <c r="H512" s="46"/>
      <c r="I512" s="57"/>
    </row>
    <row r="513" spans="1:9" x14ac:dyDescent="0.3">
      <c r="A513"/>
      <c r="B513" s="36"/>
      <c r="C513"/>
      <c r="D513"/>
      <c r="E513"/>
      <c r="F513" s="30"/>
      <c r="G513" s="42"/>
      <c r="H513" s="46"/>
      <c r="I513" s="57"/>
    </row>
    <row r="514" spans="1:9" x14ac:dyDescent="0.3">
      <c r="A514"/>
      <c r="B514" s="36"/>
      <c r="C514"/>
      <c r="D514"/>
      <c r="E514"/>
      <c r="F514" s="30"/>
      <c r="G514" s="42"/>
      <c r="H514" s="46"/>
      <c r="I514" s="57"/>
    </row>
    <row r="515" spans="1:9" x14ac:dyDescent="0.3">
      <c r="A515"/>
      <c r="B515" s="36"/>
      <c r="C515"/>
      <c r="D515"/>
      <c r="E515"/>
      <c r="F515" s="30"/>
      <c r="G515" s="42"/>
      <c r="H515" s="46"/>
      <c r="I515" s="57"/>
    </row>
    <row r="516" spans="1:9" x14ac:dyDescent="0.3">
      <c r="A516"/>
      <c r="B516" s="36"/>
      <c r="C516"/>
      <c r="D516"/>
      <c r="E516"/>
      <c r="F516" s="30"/>
      <c r="G516" s="42"/>
      <c r="H516" s="46"/>
      <c r="I516" s="57"/>
    </row>
    <row r="517" spans="1:9" x14ac:dyDescent="0.3">
      <c r="A517"/>
      <c r="B517" s="36"/>
      <c r="C517"/>
      <c r="D517"/>
      <c r="E517"/>
      <c r="F517" s="30"/>
      <c r="G517" s="42"/>
      <c r="H517" s="46"/>
      <c r="I517" s="57"/>
    </row>
    <row r="518" spans="1:9" x14ac:dyDescent="0.3">
      <c r="A518"/>
      <c r="B518" s="36"/>
      <c r="C518"/>
      <c r="D518"/>
      <c r="E518"/>
      <c r="F518" s="30"/>
      <c r="G518" s="42"/>
      <c r="H518" s="46"/>
      <c r="I518" s="57"/>
    </row>
    <row r="519" spans="1:9" x14ac:dyDescent="0.3">
      <c r="A519"/>
      <c r="B519" s="36"/>
      <c r="C519"/>
      <c r="D519"/>
      <c r="E519"/>
      <c r="F519" s="30"/>
      <c r="G519" s="42"/>
      <c r="H519" s="46"/>
      <c r="I519" s="57"/>
    </row>
    <row r="520" spans="1:9" x14ac:dyDescent="0.3">
      <c r="A520"/>
      <c r="B520" s="36"/>
      <c r="C520"/>
      <c r="D520"/>
      <c r="E520"/>
      <c r="F520" s="30"/>
      <c r="G520" s="42"/>
      <c r="H520" s="46"/>
      <c r="I520" s="57"/>
    </row>
    <row r="521" spans="1:9" x14ac:dyDescent="0.3">
      <c r="A521"/>
      <c r="B521" s="36"/>
      <c r="C521"/>
      <c r="D521"/>
      <c r="E521"/>
      <c r="F521" s="30"/>
      <c r="G521" s="42"/>
      <c r="H521" s="46"/>
      <c r="I521" s="57"/>
    </row>
    <row r="522" spans="1:9" x14ac:dyDescent="0.3">
      <c r="A522"/>
      <c r="B522" s="36"/>
      <c r="C522"/>
      <c r="D522"/>
      <c r="E522"/>
      <c r="F522" s="30"/>
      <c r="G522" s="42"/>
      <c r="H522" s="46"/>
      <c r="I522" s="57"/>
    </row>
    <row r="523" spans="1:9" x14ac:dyDescent="0.3">
      <c r="A523"/>
      <c r="B523" s="36"/>
      <c r="C523"/>
      <c r="D523"/>
      <c r="E523"/>
      <c r="F523" s="30"/>
      <c r="G523" s="42"/>
      <c r="H523" s="46"/>
      <c r="I523" s="57"/>
    </row>
    <row r="524" spans="1:9" x14ac:dyDescent="0.3">
      <c r="A524"/>
      <c r="B524" s="36"/>
      <c r="C524"/>
      <c r="D524"/>
      <c r="E524"/>
      <c r="F524" s="30"/>
      <c r="G524" s="42"/>
      <c r="H524" s="46"/>
      <c r="I524" s="57"/>
    </row>
    <row r="525" spans="1:9" x14ac:dyDescent="0.3">
      <c r="A525"/>
      <c r="B525" s="36"/>
      <c r="C525"/>
      <c r="D525"/>
      <c r="E525"/>
      <c r="F525" s="30"/>
      <c r="G525" s="42"/>
      <c r="H525" s="46"/>
      <c r="I525" s="57"/>
    </row>
    <row r="526" spans="1:9" x14ac:dyDescent="0.3">
      <c r="A526"/>
      <c r="B526" s="36"/>
      <c r="C526"/>
      <c r="D526"/>
      <c r="E526"/>
      <c r="F526" s="30"/>
      <c r="G526" s="42"/>
      <c r="H526" s="46"/>
      <c r="I526" s="57"/>
    </row>
    <row r="527" spans="1:9" x14ac:dyDescent="0.3">
      <c r="A527"/>
      <c r="B527" s="36"/>
      <c r="C527"/>
      <c r="D527"/>
      <c r="E527"/>
      <c r="F527" s="30"/>
      <c r="G527" s="42"/>
      <c r="H527" s="46"/>
      <c r="I527" s="57"/>
    </row>
    <row r="528" spans="1:9" x14ac:dyDescent="0.3">
      <c r="A528"/>
      <c r="B528" s="36"/>
      <c r="C528"/>
      <c r="D528"/>
      <c r="E528"/>
      <c r="F528" s="30"/>
      <c r="G528" s="42"/>
      <c r="H528" s="46"/>
      <c r="I528" s="57"/>
    </row>
    <row r="529" spans="1:9" x14ac:dyDescent="0.3">
      <c r="A529"/>
      <c r="B529" s="36"/>
      <c r="C529"/>
      <c r="D529"/>
      <c r="E529"/>
      <c r="F529" s="30"/>
      <c r="G529" s="42"/>
      <c r="H529" s="46"/>
      <c r="I529" s="57"/>
    </row>
    <row r="530" spans="1:9" x14ac:dyDescent="0.3">
      <c r="A530"/>
      <c r="B530" s="36"/>
      <c r="C530"/>
      <c r="D530"/>
      <c r="E530"/>
      <c r="F530" s="30"/>
      <c r="G530" s="42"/>
      <c r="H530" s="46"/>
      <c r="I530" s="57"/>
    </row>
    <row r="531" spans="1:9" x14ac:dyDescent="0.3">
      <c r="A531"/>
      <c r="B531" s="36"/>
      <c r="C531"/>
      <c r="D531"/>
      <c r="E531"/>
      <c r="F531" s="30"/>
      <c r="G531" s="42"/>
      <c r="H531" s="46"/>
      <c r="I531" s="57"/>
    </row>
    <row r="532" spans="1:9" x14ac:dyDescent="0.3">
      <c r="A532"/>
      <c r="B532" s="36"/>
      <c r="C532"/>
      <c r="D532"/>
      <c r="E532"/>
      <c r="F532" s="30"/>
      <c r="G532" s="42"/>
      <c r="H532" s="46"/>
      <c r="I532" s="57"/>
    </row>
    <row r="533" spans="1:9" x14ac:dyDescent="0.3">
      <c r="A533"/>
      <c r="B533" s="36"/>
      <c r="C533"/>
      <c r="D533"/>
      <c r="E533"/>
      <c r="F533" s="30"/>
      <c r="G533" s="42"/>
      <c r="H533" s="46"/>
      <c r="I533" s="57"/>
    </row>
    <row r="534" spans="1:9" x14ac:dyDescent="0.3">
      <c r="A534"/>
      <c r="B534" s="36"/>
      <c r="C534"/>
      <c r="D534"/>
      <c r="E534"/>
      <c r="F534" s="30"/>
      <c r="G534" s="42"/>
      <c r="H534" s="46"/>
      <c r="I534" s="57"/>
    </row>
    <row r="535" spans="1:9" x14ac:dyDescent="0.3">
      <c r="A535"/>
      <c r="B535" s="36"/>
      <c r="C535"/>
      <c r="D535"/>
      <c r="E535"/>
      <c r="F535" s="30"/>
      <c r="G535" s="42"/>
      <c r="H535" s="46"/>
      <c r="I535" s="57"/>
    </row>
    <row r="536" spans="1:9" x14ac:dyDescent="0.3">
      <c r="A536"/>
      <c r="B536" s="36"/>
      <c r="C536"/>
      <c r="D536"/>
      <c r="E536"/>
      <c r="F536" s="30"/>
      <c r="G536" s="42"/>
      <c r="H536" s="46"/>
      <c r="I536" s="57"/>
    </row>
    <row r="537" spans="1:9" x14ac:dyDescent="0.3">
      <c r="A537"/>
      <c r="B537" s="36"/>
      <c r="C537"/>
      <c r="D537"/>
      <c r="E537"/>
      <c r="F537" s="30"/>
      <c r="G537" s="42"/>
      <c r="H537" s="46"/>
      <c r="I537" s="57"/>
    </row>
    <row r="538" spans="1:9" x14ac:dyDescent="0.3">
      <c r="A538"/>
      <c r="B538" s="36"/>
      <c r="C538"/>
      <c r="D538"/>
      <c r="E538"/>
      <c r="F538" s="30"/>
      <c r="G538" s="42"/>
      <c r="H538" s="46"/>
      <c r="I538" s="57"/>
    </row>
    <row r="539" spans="1:9" x14ac:dyDescent="0.3">
      <c r="A539"/>
      <c r="B539" s="36"/>
      <c r="C539"/>
      <c r="D539"/>
      <c r="E539"/>
      <c r="F539" s="30"/>
      <c r="G539" s="42"/>
      <c r="H539" s="46"/>
      <c r="I539" s="57"/>
    </row>
    <row r="540" spans="1:9" x14ac:dyDescent="0.3">
      <c r="A540"/>
      <c r="B540" s="36"/>
      <c r="C540"/>
      <c r="D540"/>
      <c r="E540"/>
      <c r="F540" s="30"/>
      <c r="G540" s="42"/>
      <c r="H540" s="46"/>
      <c r="I540" s="57"/>
    </row>
    <row r="541" spans="1:9" x14ac:dyDescent="0.3">
      <c r="A541"/>
      <c r="B541" s="36"/>
      <c r="C541"/>
      <c r="D541"/>
      <c r="E541"/>
      <c r="F541" s="30"/>
      <c r="G541" s="42"/>
      <c r="H541" s="46"/>
      <c r="I541" s="57"/>
    </row>
    <row r="542" spans="1:9" x14ac:dyDescent="0.3">
      <c r="A542"/>
      <c r="B542" s="36"/>
      <c r="C542"/>
      <c r="D542"/>
      <c r="E542"/>
      <c r="F542" s="30"/>
      <c r="G542" s="42"/>
      <c r="H542" s="46"/>
      <c r="I542" s="57"/>
    </row>
    <row r="543" spans="1:9" x14ac:dyDescent="0.3">
      <c r="A543"/>
      <c r="B543" s="36"/>
      <c r="C543"/>
      <c r="D543"/>
      <c r="E543"/>
      <c r="F543" s="30"/>
      <c r="G543" s="42"/>
      <c r="H543" s="46"/>
      <c r="I543" s="57"/>
    </row>
    <row r="544" spans="1:9" x14ac:dyDescent="0.3">
      <c r="A544"/>
      <c r="B544" s="36"/>
      <c r="C544"/>
      <c r="D544"/>
      <c r="E544"/>
      <c r="F544" s="30"/>
      <c r="G544" s="42"/>
      <c r="H544" s="46"/>
      <c r="I544" s="57"/>
    </row>
    <row r="545" spans="1:9" x14ac:dyDescent="0.3">
      <c r="A545"/>
      <c r="B545" s="36"/>
      <c r="C545"/>
      <c r="D545"/>
      <c r="E545"/>
      <c r="F545" s="30"/>
      <c r="G545" s="42"/>
      <c r="H545" s="46"/>
      <c r="I545" s="57"/>
    </row>
    <row r="546" spans="1:9" x14ac:dyDescent="0.3">
      <c r="A546"/>
      <c r="B546" s="36"/>
      <c r="C546"/>
      <c r="D546"/>
      <c r="E546"/>
      <c r="F546" s="30"/>
      <c r="G546" s="42"/>
      <c r="H546" s="46"/>
      <c r="I546" s="57"/>
    </row>
    <row r="547" spans="1:9" x14ac:dyDescent="0.3">
      <c r="A547"/>
      <c r="B547" s="36"/>
      <c r="C547"/>
      <c r="D547"/>
      <c r="E547"/>
      <c r="F547" s="30"/>
      <c r="G547" s="42"/>
      <c r="H547" s="46"/>
      <c r="I547" s="57"/>
    </row>
    <row r="548" spans="1:9" x14ac:dyDescent="0.3">
      <c r="A548"/>
      <c r="B548" s="36"/>
      <c r="C548"/>
      <c r="D548"/>
      <c r="E548"/>
      <c r="F548" s="30"/>
      <c r="G548" s="42"/>
      <c r="H548" s="46"/>
      <c r="I548" s="57"/>
    </row>
    <row r="549" spans="1:9" x14ac:dyDescent="0.3">
      <c r="A549"/>
      <c r="B549" s="36"/>
      <c r="C549"/>
      <c r="D549"/>
      <c r="E549"/>
      <c r="F549" s="30"/>
      <c r="G549" s="42"/>
      <c r="H549" s="46"/>
      <c r="I549" s="57"/>
    </row>
    <row r="550" spans="1:9" x14ac:dyDescent="0.3">
      <c r="A550"/>
      <c r="B550" s="36"/>
      <c r="C550"/>
      <c r="D550"/>
      <c r="E550"/>
      <c r="F550" s="30"/>
      <c r="G550" s="42"/>
      <c r="H550" s="46"/>
      <c r="I550" s="57"/>
    </row>
    <row r="551" spans="1:9" x14ac:dyDescent="0.3">
      <c r="A551"/>
      <c r="B551" s="36"/>
      <c r="C551"/>
      <c r="D551"/>
      <c r="E551"/>
      <c r="F551" s="30"/>
      <c r="G551" s="42"/>
      <c r="H551" s="46"/>
      <c r="I551" s="57"/>
    </row>
    <row r="552" spans="1:9" x14ac:dyDescent="0.3">
      <c r="A552"/>
      <c r="B552" s="36"/>
      <c r="C552"/>
      <c r="D552"/>
      <c r="E552"/>
      <c r="F552" s="30"/>
      <c r="G552" s="42"/>
      <c r="H552" s="46"/>
      <c r="I552" s="57"/>
    </row>
    <row r="553" spans="1:9" x14ac:dyDescent="0.3">
      <c r="A553"/>
      <c r="B553" s="36"/>
      <c r="C553"/>
      <c r="D553"/>
      <c r="E553"/>
      <c r="F553" s="30"/>
      <c r="G553" s="42"/>
      <c r="H553" s="46"/>
      <c r="I553" s="57"/>
    </row>
    <row r="554" spans="1:9" x14ac:dyDescent="0.3">
      <c r="A554"/>
      <c r="B554" s="36"/>
      <c r="C554"/>
      <c r="D554"/>
      <c r="E554"/>
      <c r="F554" s="30"/>
      <c r="G554" s="42"/>
      <c r="H554" s="46"/>
      <c r="I554" s="57"/>
    </row>
    <row r="555" spans="1:9" x14ac:dyDescent="0.3">
      <c r="A555"/>
      <c r="B555" s="36"/>
      <c r="C555"/>
      <c r="D555"/>
      <c r="E555"/>
      <c r="F555" s="30"/>
      <c r="G555" s="42"/>
      <c r="H555" s="46"/>
      <c r="I555" s="57"/>
    </row>
    <row r="556" spans="1:9" x14ac:dyDescent="0.3">
      <c r="A556"/>
      <c r="B556" s="36"/>
      <c r="C556"/>
      <c r="D556"/>
      <c r="E556"/>
      <c r="F556" s="30"/>
      <c r="G556" s="42"/>
      <c r="H556" s="46"/>
      <c r="I556" s="57"/>
    </row>
    <row r="557" spans="1:9" x14ac:dyDescent="0.3">
      <c r="A557"/>
      <c r="B557" s="36"/>
      <c r="C557"/>
      <c r="D557"/>
      <c r="E557"/>
      <c r="F557" s="30"/>
      <c r="G557" s="42"/>
      <c r="H557" s="46"/>
      <c r="I557" s="57"/>
    </row>
    <row r="558" spans="1:9" x14ac:dyDescent="0.3">
      <c r="A558"/>
      <c r="B558" s="36"/>
      <c r="C558"/>
      <c r="D558"/>
      <c r="E558"/>
      <c r="F558" s="30"/>
      <c r="G558" s="42"/>
      <c r="H558" s="46"/>
      <c r="I558" s="57"/>
    </row>
    <row r="559" spans="1:9" x14ac:dyDescent="0.3">
      <c r="A559"/>
      <c r="B559" s="36"/>
      <c r="C559"/>
      <c r="D559"/>
      <c r="E559"/>
      <c r="F559" s="30"/>
      <c r="G559" s="42"/>
      <c r="H559" s="46"/>
      <c r="I559" s="57"/>
    </row>
    <row r="560" spans="1:9" x14ac:dyDescent="0.3">
      <c r="A560"/>
      <c r="B560" s="36"/>
      <c r="C560"/>
      <c r="D560"/>
      <c r="E560"/>
      <c r="F560" s="30"/>
      <c r="G560" s="42"/>
      <c r="H560" s="46"/>
      <c r="I560" s="57"/>
    </row>
    <row r="561" spans="1:9" x14ac:dyDescent="0.3">
      <c r="A561"/>
      <c r="B561" s="36"/>
      <c r="C561"/>
      <c r="D561"/>
      <c r="E561"/>
      <c r="F561" s="30"/>
      <c r="G561" s="42"/>
      <c r="H561" s="46"/>
      <c r="I561" s="57"/>
    </row>
    <row r="562" spans="1:9" x14ac:dyDescent="0.3">
      <c r="A562"/>
      <c r="B562" s="36"/>
      <c r="C562"/>
      <c r="D562"/>
      <c r="E562"/>
      <c r="F562" s="30"/>
      <c r="G562" s="42"/>
      <c r="H562" s="46"/>
      <c r="I562" s="57"/>
    </row>
    <row r="563" spans="1:9" x14ac:dyDescent="0.3">
      <c r="A563"/>
      <c r="B563" s="36"/>
      <c r="C563"/>
      <c r="D563"/>
      <c r="E563"/>
      <c r="F563" s="30"/>
      <c r="G563" s="42"/>
      <c r="H563" s="46"/>
      <c r="I563" s="57"/>
    </row>
    <row r="564" spans="1:9" x14ac:dyDescent="0.3">
      <c r="A564"/>
      <c r="B564" s="36"/>
      <c r="C564"/>
      <c r="D564"/>
      <c r="E564"/>
      <c r="F564" s="30"/>
      <c r="G564" s="42"/>
      <c r="H564" s="46"/>
      <c r="I564" s="57"/>
    </row>
    <row r="565" spans="1:9" x14ac:dyDescent="0.3">
      <c r="A565"/>
      <c r="B565" s="36"/>
      <c r="C565"/>
      <c r="D565"/>
      <c r="E565"/>
      <c r="F565" s="30"/>
      <c r="G565" s="42"/>
      <c r="H565" s="46"/>
      <c r="I565" s="57"/>
    </row>
    <row r="566" spans="1:9" x14ac:dyDescent="0.3">
      <c r="A566"/>
      <c r="B566" s="36"/>
      <c r="C566"/>
      <c r="D566"/>
      <c r="E566"/>
      <c r="F566" s="30"/>
      <c r="G566" s="42"/>
      <c r="H566" s="46"/>
      <c r="I566" s="57"/>
    </row>
    <row r="567" spans="1:9" x14ac:dyDescent="0.3">
      <c r="A567"/>
      <c r="B567" s="36"/>
      <c r="C567"/>
      <c r="D567"/>
      <c r="E567"/>
      <c r="F567" s="30"/>
      <c r="G567" s="42"/>
      <c r="H567" s="46"/>
      <c r="I567" s="57"/>
    </row>
    <row r="568" spans="1:9" x14ac:dyDescent="0.3">
      <c r="A568"/>
      <c r="B568" s="36"/>
      <c r="C568"/>
      <c r="D568"/>
      <c r="E568"/>
      <c r="F568" s="30"/>
      <c r="G568" s="42"/>
      <c r="H568" s="46"/>
      <c r="I568" s="57"/>
    </row>
    <row r="569" spans="1:9" x14ac:dyDescent="0.3">
      <c r="A569"/>
      <c r="B569" s="36"/>
      <c r="C569"/>
      <c r="D569"/>
      <c r="E569"/>
      <c r="F569" s="30"/>
      <c r="G569" s="42"/>
      <c r="H569" s="46"/>
      <c r="I569" s="57"/>
    </row>
    <row r="570" spans="1:9" x14ac:dyDescent="0.3">
      <c r="A570"/>
      <c r="B570" s="36"/>
      <c r="C570"/>
      <c r="D570"/>
      <c r="E570"/>
      <c r="F570" s="30"/>
      <c r="G570" s="42"/>
      <c r="H570" s="46"/>
      <c r="I570" s="57"/>
    </row>
    <row r="571" spans="1:9" x14ac:dyDescent="0.3">
      <c r="A571"/>
      <c r="B571" s="36"/>
      <c r="C571"/>
      <c r="D571"/>
      <c r="E571"/>
      <c r="F571" s="30"/>
      <c r="G571" s="42"/>
      <c r="H571" s="46"/>
      <c r="I571" s="57"/>
    </row>
    <row r="572" spans="1:9" x14ac:dyDescent="0.3">
      <c r="A572"/>
      <c r="B572" s="36"/>
      <c r="C572"/>
      <c r="D572"/>
      <c r="E572"/>
      <c r="F572" s="30"/>
      <c r="G572" s="42"/>
      <c r="H572" s="46"/>
      <c r="I572" s="57"/>
    </row>
    <row r="573" spans="1:9" x14ac:dyDescent="0.3">
      <c r="A573"/>
      <c r="B573" s="36"/>
      <c r="C573"/>
      <c r="D573"/>
      <c r="E573"/>
      <c r="F573" s="30"/>
      <c r="G573" s="42"/>
      <c r="H573" s="46"/>
      <c r="I573" s="57"/>
    </row>
    <row r="574" spans="1:9" x14ac:dyDescent="0.3">
      <c r="A574"/>
      <c r="B574" s="36"/>
      <c r="C574"/>
      <c r="D574"/>
      <c r="E574"/>
      <c r="F574" s="30"/>
      <c r="G574" s="42"/>
      <c r="H574" s="46"/>
      <c r="I574" s="57"/>
    </row>
    <row r="575" spans="1:9" x14ac:dyDescent="0.3">
      <c r="A575"/>
      <c r="B575" s="36"/>
      <c r="C575"/>
      <c r="D575"/>
      <c r="E575"/>
      <c r="F575" s="30"/>
      <c r="G575" s="42"/>
      <c r="H575" s="46"/>
      <c r="I575" s="57"/>
    </row>
    <row r="576" spans="1:9" x14ac:dyDescent="0.3">
      <c r="A576"/>
      <c r="B576" s="36"/>
      <c r="C576"/>
      <c r="D576"/>
      <c r="E576"/>
      <c r="F576" s="30"/>
      <c r="G576" s="42"/>
      <c r="H576" s="46"/>
      <c r="I576" s="57"/>
    </row>
    <row r="577" spans="1:9" x14ac:dyDescent="0.3">
      <c r="A577"/>
      <c r="B577" s="36"/>
      <c r="C577"/>
      <c r="D577"/>
      <c r="E577"/>
      <c r="F577" s="30"/>
      <c r="G577" s="42"/>
      <c r="H577" s="46"/>
      <c r="I577" s="57"/>
    </row>
    <row r="578" spans="1:9" x14ac:dyDescent="0.3">
      <c r="A578"/>
      <c r="B578" s="36"/>
      <c r="C578"/>
      <c r="D578"/>
      <c r="E578"/>
      <c r="F578" s="30"/>
      <c r="G578" s="42"/>
      <c r="H578" s="46"/>
      <c r="I578" s="57"/>
    </row>
    <row r="579" spans="1:9" x14ac:dyDescent="0.3">
      <c r="A579"/>
      <c r="B579" s="36"/>
      <c r="C579"/>
      <c r="D579"/>
      <c r="E579"/>
      <c r="F579" s="30"/>
      <c r="G579" s="42"/>
      <c r="H579" s="46"/>
      <c r="I579" s="57"/>
    </row>
    <row r="580" spans="1:9" x14ac:dyDescent="0.3">
      <c r="A580"/>
      <c r="B580" s="36"/>
      <c r="C580"/>
      <c r="D580"/>
      <c r="E580"/>
      <c r="F580" s="30"/>
      <c r="G580" s="42"/>
      <c r="H580" s="46"/>
      <c r="I580" s="57"/>
    </row>
    <row r="581" spans="1:9" x14ac:dyDescent="0.3">
      <c r="A581"/>
      <c r="B581" s="36"/>
      <c r="C581"/>
      <c r="D581"/>
      <c r="E581"/>
      <c r="F581" s="30"/>
      <c r="G581" s="42"/>
      <c r="H581" s="46"/>
      <c r="I581" s="57"/>
    </row>
    <row r="582" spans="1:9" x14ac:dyDescent="0.3">
      <c r="A582"/>
      <c r="B582" s="36"/>
      <c r="C582"/>
      <c r="D582"/>
      <c r="E582"/>
      <c r="F582" s="30"/>
      <c r="G582" s="42"/>
      <c r="H582" s="46"/>
      <c r="I582" s="57"/>
    </row>
    <row r="583" spans="1:9" x14ac:dyDescent="0.3">
      <c r="A583"/>
      <c r="B583" s="36"/>
      <c r="C583"/>
      <c r="D583"/>
      <c r="E583"/>
      <c r="F583" s="30"/>
      <c r="G583" s="42"/>
      <c r="H583" s="46"/>
      <c r="I583" s="57"/>
    </row>
    <row r="584" spans="1:9" x14ac:dyDescent="0.3">
      <c r="A584"/>
      <c r="B584" s="36"/>
      <c r="C584"/>
      <c r="D584"/>
      <c r="E584"/>
      <c r="F584" s="30"/>
      <c r="G584" s="42"/>
      <c r="H584" s="46"/>
      <c r="I584" s="57"/>
    </row>
    <row r="585" spans="1:9" x14ac:dyDescent="0.3">
      <c r="A585"/>
      <c r="B585" s="36"/>
      <c r="C585"/>
      <c r="D585"/>
      <c r="E585"/>
      <c r="F585" s="30"/>
      <c r="G585" s="42"/>
      <c r="H585" s="46"/>
      <c r="I585" s="57"/>
    </row>
    <row r="586" spans="1:9" x14ac:dyDescent="0.3">
      <c r="A586"/>
      <c r="B586" s="36"/>
      <c r="C586"/>
      <c r="D586"/>
      <c r="E586"/>
      <c r="F586" s="30"/>
      <c r="G586" s="42"/>
      <c r="H586" s="46"/>
      <c r="I586" s="57"/>
    </row>
    <row r="587" spans="1:9" x14ac:dyDescent="0.3">
      <c r="A587"/>
      <c r="B587" s="36"/>
      <c r="C587"/>
      <c r="D587"/>
      <c r="E587"/>
      <c r="F587" s="30"/>
      <c r="G587" s="42"/>
      <c r="H587" s="46"/>
      <c r="I587" s="57"/>
    </row>
    <row r="588" spans="1:9" x14ac:dyDescent="0.3">
      <c r="A588"/>
      <c r="B588" s="36"/>
      <c r="C588"/>
      <c r="D588"/>
      <c r="E588"/>
      <c r="F588" s="30"/>
      <c r="G588" s="42"/>
      <c r="H588" s="46"/>
      <c r="I588" s="57"/>
    </row>
    <row r="589" spans="1:9" x14ac:dyDescent="0.3">
      <c r="A589"/>
      <c r="B589" s="36"/>
      <c r="C589"/>
      <c r="D589"/>
      <c r="E589"/>
      <c r="F589" s="30"/>
      <c r="G589" s="42"/>
      <c r="H589" s="46"/>
      <c r="I589" s="57"/>
    </row>
    <row r="590" spans="1:9" x14ac:dyDescent="0.3">
      <c r="A590"/>
      <c r="B590" s="36"/>
      <c r="C590"/>
      <c r="D590"/>
      <c r="E590"/>
      <c r="F590" s="30"/>
      <c r="G590" s="42"/>
      <c r="H590" s="46"/>
      <c r="I590" s="57"/>
    </row>
    <row r="591" spans="1:9" x14ac:dyDescent="0.3">
      <c r="A591"/>
      <c r="B591" s="36"/>
      <c r="C591"/>
      <c r="D591"/>
      <c r="E591"/>
      <c r="F591" s="30"/>
      <c r="G591" s="42"/>
      <c r="H591" s="46"/>
      <c r="I591" s="57"/>
    </row>
    <row r="592" spans="1:9" x14ac:dyDescent="0.3">
      <c r="A592"/>
      <c r="B592" s="36"/>
      <c r="C592"/>
      <c r="D592"/>
      <c r="E592"/>
      <c r="F592" s="30"/>
      <c r="G592" s="42"/>
      <c r="H592" s="46"/>
      <c r="I592" s="57"/>
    </row>
    <row r="593" spans="1:9" x14ac:dyDescent="0.3">
      <c r="A593"/>
      <c r="B593" s="36"/>
      <c r="C593"/>
      <c r="D593"/>
      <c r="E593"/>
      <c r="F593" s="30"/>
      <c r="G593" s="42"/>
      <c r="H593" s="46"/>
      <c r="I593" s="57"/>
    </row>
    <row r="594" spans="1:9" x14ac:dyDescent="0.3">
      <c r="A594"/>
      <c r="B594" s="36"/>
      <c r="C594"/>
      <c r="D594"/>
      <c r="E594"/>
      <c r="F594" s="30"/>
      <c r="G594" s="42"/>
      <c r="H594" s="46"/>
      <c r="I594" s="57"/>
    </row>
    <row r="595" spans="1:9" x14ac:dyDescent="0.3">
      <c r="A595"/>
      <c r="B595" s="36"/>
      <c r="C595"/>
      <c r="D595"/>
      <c r="E595"/>
      <c r="F595" s="30"/>
      <c r="G595" s="42"/>
      <c r="H595" s="46"/>
      <c r="I595" s="57"/>
    </row>
    <row r="596" spans="1:9" x14ac:dyDescent="0.3">
      <c r="A596"/>
      <c r="B596" s="36"/>
      <c r="C596"/>
      <c r="D596"/>
      <c r="E596"/>
      <c r="F596" s="30"/>
      <c r="G596" s="42"/>
      <c r="H596" s="46"/>
      <c r="I596" s="57"/>
    </row>
    <row r="597" spans="1:9" x14ac:dyDescent="0.3">
      <c r="A597"/>
      <c r="B597" s="36"/>
      <c r="C597"/>
      <c r="D597"/>
      <c r="E597"/>
      <c r="F597" s="30"/>
      <c r="G597" s="42"/>
      <c r="H597" s="46"/>
      <c r="I597" s="57"/>
    </row>
    <row r="598" spans="1:9" x14ac:dyDescent="0.3">
      <c r="A598"/>
      <c r="B598" s="36"/>
      <c r="C598"/>
      <c r="D598"/>
      <c r="E598"/>
      <c r="F598" s="30"/>
      <c r="G598" s="42"/>
      <c r="H598" s="46"/>
      <c r="I598" s="57"/>
    </row>
    <row r="599" spans="1:9" x14ac:dyDescent="0.3">
      <c r="A599"/>
      <c r="B599" s="36"/>
      <c r="C599"/>
      <c r="D599"/>
      <c r="E599"/>
      <c r="F599" s="30"/>
      <c r="G599" s="42"/>
      <c r="H599" s="46"/>
      <c r="I599" s="57"/>
    </row>
    <row r="600" spans="1:9" x14ac:dyDescent="0.3">
      <c r="A600"/>
      <c r="B600" s="36"/>
      <c r="C600"/>
      <c r="D600"/>
      <c r="E600"/>
      <c r="F600" s="30"/>
      <c r="G600" s="42"/>
      <c r="H600" s="46"/>
      <c r="I600" s="57"/>
    </row>
    <row r="601" spans="1:9" x14ac:dyDescent="0.3">
      <c r="A601"/>
      <c r="B601" s="36"/>
      <c r="C601"/>
      <c r="D601"/>
      <c r="E601"/>
      <c r="F601" s="30"/>
      <c r="G601" s="42"/>
      <c r="H601" s="46"/>
      <c r="I601" s="57"/>
    </row>
    <row r="602" spans="1:9" x14ac:dyDescent="0.3">
      <c r="A602"/>
      <c r="B602" s="36"/>
      <c r="C602"/>
      <c r="D602"/>
      <c r="E602"/>
      <c r="F602" s="30"/>
      <c r="G602" s="42"/>
      <c r="H602" s="46"/>
      <c r="I602" s="57"/>
    </row>
    <row r="603" spans="1:9" x14ac:dyDescent="0.3">
      <c r="A603"/>
      <c r="B603" s="36"/>
      <c r="C603"/>
      <c r="D603"/>
      <c r="E603"/>
      <c r="F603" s="30"/>
      <c r="G603" s="42"/>
      <c r="H603" s="46"/>
      <c r="I603" s="57"/>
    </row>
    <row r="604" spans="1:9" x14ac:dyDescent="0.3">
      <c r="A604"/>
      <c r="B604" s="36"/>
      <c r="C604"/>
      <c r="D604"/>
      <c r="E604"/>
      <c r="F604" s="30"/>
      <c r="G604" s="42"/>
      <c r="H604" s="46"/>
      <c r="I604" s="57"/>
    </row>
    <row r="605" spans="1:9" x14ac:dyDescent="0.3">
      <c r="A605"/>
      <c r="B605" s="36"/>
      <c r="C605"/>
      <c r="D605"/>
      <c r="E605"/>
      <c r="F605" s="30"/>
      <c r="G605" s="42"/>
      <c r="H605" s="46"/>
      <c r="I605" s="57"/>
    </row>
    <row r="606" spans="1:9" x14ac:dyDescent="0.3">
      <c r="A606"/>
      <c r="B606" s="36"/>
      <c r="C606"/>
      <c r="D606"/>
      <c r="E606"/>
      <c r="F606" s="30"/>
      <c r="G606" s="42"/>
      <c r="H606" s="46"/>
      <c r="I606" s="57"/>
    </row>
    <row r="607" spans="1:9" x14ac:dyDescent="0.3">
      <c r="A607"/>
      <c r="B607" s="36"/>
      <c r="C607"/>
      <c r="D607"/>
      <c r="E607"/>
      <c r="F607" s="30"/>
      <c r="G607" s="42"/>
      <c r="H607" s="46"/>
      <c r="I607" s="57"/>
    </row>
    <row r="608" spans="1:9" x14ac:dyDescent="0.3">
      <c r="A608"/>
      <c r="B608" s="36"/>
      <c r="C608"/>
      <c r="D608"/>
      <c r="E608"/>
      <c r="F608" s="30"/>
      <c r="G608" s="42"/>
      <c r="H608" s="46"/>
      <c r="I608" s="57"/>
    </row>
    <row r="609" spans="1:9" x14ac:dyDescent="0.3">
      <c r="A609"/>
      <c r="B609" s="36"/>
      <c r="C609"/>
      <c r="D609"/>
      <c r="E609"/>
      <c r="F609" s="30"/>
      <c r="G609" s="42"/>
      <c r="H609" s="46"/>
      <c r="I609" s="57"/>
    </row>
    <row r="610" spans="1:9" x14ac:dyDescent="0.3">
      <c r="A610"/>
      <c r="B610" s="36"/>
      <c r="C610"/>
      <c r="D610"/>
      <c r="E610"/>
      <c r="F610" s="30"/>
      <c r="G610" s="42"/>
      <c r="H610" s="46"/>
      <c r="I610" s="57"/>
    </row>
    <row r="611" spans="1:9" x14ac:dyDescent="0.3">
      <c r="A611"/>
      <c r="B611" s="36"/>
      <c r="C611"/>
      <c r="D611"/>
      <c r="E611"/>
      <c r="F611" s="30"/>
      <c r="G611" s="42"/>
      <c r="H611" s="46"/>
      <c r="I611" s="57"/>
    </row>
    <row r="612" spans="1:9" x14ac:dyDescent="0.3">
      <c r="A612"/>
      <c r="B612" s="36"/>
      <c r="C612"/>
      <c r="D612"/>
      <c r="E612"/>
      <c r="F612" s="30"/>
      <c r="G612" s="42"/>
      <c r="H612" s="46"/>
      <c r="I612" s="57"/>
    </row>
    <row r="613" spans="1:9" x14ac:dyDescent="0.3">
      <c r="A613"/>
      <c r="B613" s="36"/>
      <c r="C613"/>
      <c r="D613"/>
      <c r="E613"/>
      <c r="F613" s="30"/>
      <c r="G613" s="42"/>
      <c r="H613" s="46"/>
      <c r="I613" s="57"/>
    </row>
    <row r="614" spans="1:9" x14ac:dyDescent="0.3">
      <c r="A614"/>
      <c r="B614" s="36"/>
      <c r="C614"/>
      <c r="D614"/>
      <c r="E614"/>
      <c r="F614" s="30"/>
      <c r="G614" s="42"/>
      <c r="H614" s="46"/>
      <c r="I614" s="57"/>
    </row>
    <row r="615" spans="1:9" x14ac:dyDescent="0.3">
      <c r="A615"/>
      <c r="B615" s="36"/>
      <c r="C615"/>
      <c r="D615"/>
      <c r="E615"/>
      <c r="F615" s="30"/>
      <c r="G615" s="42"/>
      <c r="H615" s="46"/>
      <c r="I615" s="57"/>
    </row>
    <row r="616" spans="1:9" x14ac:dyDescent="0.3">
      <c r="A616"/>
      <c r="B616" s="36"/>
      <c r="C616"/>
      <c r="D616"/>
      <c r="E616"/>
      <c r="F616" s="30"/>
      <c r="G616" s="42"/>
      <c r="H616" s="46"/>
      <c r="I616" s="57"/>
    </row>
    <row r="617" spans="1:9" x14ac:dyDescent="0.3">
      <c r="A617"/>
      <c r="B617" s="36"/>
      <c r="C617"/>
      <c r="D617"/>
      <c r="E617"/>
      <c r="F617" s="30"/>
      <c r="G617" s="42"/>
      <c r="H617" s="46"/>
      <c r="I617" s="57"/>
    </row>
    <row r="618" spans="1:9" x14ac:dyDescent="0.3">
      <c r="A618"/>
      <c r="B618" s="36"/>
      <c r="C618"/>
      <c r="D618"/>
      <c r="E618"/>
      <c r="F618" s="30"/>
      <c r="G618" s="42"/>
      <c r="H618" s="46"/>
      <c r="I618" s="57"/>
    </row>
    <row r="619" spans="1:9" x14ac:dyDescent="0.3">
      <c r="A619"/>
      <c r="B619" s="36"/>
      <c r="C619"/>
      <c r="D619"/>
      <c r="E619"/>
      <c r="F619" s="30"/>
      <c r="G619" s="42"/>
      <c r="H619" s="46"/>
      <c r="I619" s="57"/>
    </row>
    <row r="620" spans="1:9" x14ac:dyDescent="0.3">
      <c r="A620"/>
      <c r="B620" s="36"/>
      <c r="C620"/>
      <c r="D620"/>
      <c r="E620"/>
      <c r="F620" s="30"/>
      <c r="G620" s="42"/>
      <c r="H620" s="46"/>
      <c r="I620" s="57"/>
    </row>
    <row r="621" spans="1:9" x14ac:dyDescent="0.3">
      <c r="A621"/>
      <c r="B621" s="36"/>
      <c r="C621"/>
      <c r="D621"/>
      <c r="E621"/>
      <c r="F621" s="30"/>
      <c r="G621" s="42"/>
      <c r="H621" s="46"/>
      <c r="I621" s="57"/>
    </row>
    <row r="622" spans="1:9" x14ac:dyDescent="0.3">
      <c r="A622"/>
      <c r="B622" s="36"/>
      <c r="C622"/>
      <c r="D622"/>
      <c r="E622"/>
      <c r="F622" s="30"/>
      <c r="G622" s="42"/>
      <c r="H622" s="46"/>
      <c r="I622" s="57"/>
    </row>
    <row r="623" spans="1:9" x14ac:dyDescent="0.3">
      <c r="A623"/>
      <c r="B623" s="36"/>
      <c r="C623"/>
      <c r="D623"/>
      <c r="E623"/>
      <c r="F623" s="30"/>
      <c r="G623" s="42"/>
      <c r="H623" s="46"/>
      <c r="I623" s="57"/>
    </row>
    <row r="624" spans="1:9" x14ac:dyDescent="0.3">
      <c r="A624"/>
      <c r="B624" s="36"/>
      <c r="C624"/>
      <c r="D624"/>
      <c r="E624"/>
      <c r="F624" s="30"/>
      <c r="G624" s="42"/>
      <c r="H624" s="46"/>
      <c r="I624" s="57"/>
    </row>
    <row r="625" spans="1:9" x14ac:dyDescent="0.3">
      <c r="A625"/>
      <c r="B625" s="36"/>
      <c r="C625"/>
      <c r="D625"/>
      <c r="E625"/>
      <c r="F625" s="30"/>
      <c r="G625" s="42"/>
      <c r="H625" s="46"/>
      <c r="I625" s="57"/>
    </row>
    <row r="626" spans="1:9" x14ac:dyDescent="0.3">
      <c r="A626"/>
      <c r="B626" s="36"/>
      <c r="C626"/>
      <c r="D626"/>
      <c r="E626"/>
      <c r="F626" s="30"/>
      <c r="G626" s="42"/>
      <c r="H626" s="46"/>
      <c r="I626" s="57"/>
    </row>
    <row r="627" spans="1:9" x14ac:dyDescent="0.3">
      <c r="A627"/>
      <c r="B627" s="36"/>
      <c r="C627"/>
      <c r="D627"/>
      <c r="E627"/>
      <c r="F627" s="30"/>
      <c r="G627" s="42"/>
      <c r="H627" s="46"/>
      <c r="I627" s="57"/>
    </row>
    <row r="628" spans="1:9" x14ac:dyDescent="0.3">
      <c r="A628"/>
      <c r="B628" s="36"/>
      <c r="C628"/>
      <c r="D628"/>
      <c r="E628"/>
      <c r="F628" s="30"/>
      <c r="G628" s="42"/>
      <c r="H628" s="46"/>
      <c r="I628" s="57"/>
    </row>
    <row r="629" spans="1:9" x14ac:dyDescent="0.3">
      <c r="A629"/>
      <c r="B629" s="36"/>
      <c r="C629"/>
      <c r="D629"/>
      <c r="E629"/>
      <c r="F629" s="30"/>
      <c r="G629" s="42"/>
      <c r="H629" s="46"/>
      <c r="I629" s="57"/>
    </row>
    <row r="630" spans="1:9" x14ac:dyDescent="0.3">
      <c r="A630"/>
      <c r="B630" s="36"/>
      <c r="C630"/>
      <c r="D630"/>
      <c r="E630"/>
      <c r="F630" s="30"/>
      <c r="G630" s="42"/>
      <c r="H630" s="46"/>
      <c r="I630" s="57"/>
    </row>
    <row r="631" spans="1:9" x14ac:dyDescent="0.3">
      <c r="A631"/>
      <c r="B631" s="36"/>
      <c r="C631"/>
      <c r="D631"/>
      <c r="E631"/>
      <c r="F631" s="30"/>
      <c r="G631" s="42"/>
      <c r="H631" s="46"/>
      <c r="I631" s="57"/>
    </row>
    <row r="632" spans="1:9" x14ac:dyDescent="0.3">
      <c r="A632"/>
      <c r="B632" s="36"/>
      <c r="C632"/>
      <c r="D632"/>
      <c r="E632"/>
      <c r="F632" s="30"/>
      <c r="G632" s="42"/>
      <c r="H632" s="46"/>
      <c r="I632" s="57"/>
    </row>
    <row r="633" spans="1:9" x14ac:dyDescent="0.3">
      <c r="A633"/>
      <c r="B633" s="36"/>
      <c r="C633"/>
      <c r="D633"/>
      <c r="E633"/>
      <c r="F633" s="30"/>
      <c r="G633" s="42"/>
      <c r="H633" s="46"/>
      <c r="I633" s="57"/>
    </row>
    <row r="634" spans="1:9" x14ac:dyDescent="0.3">
      <c r="A634"/>
      <c r="B634" s="36"/>
      <c r="C634"/>
      <c r="D634"/>
      <c r="E634"/>
      <c r="F634" s="30"/>
      <c r="G634" s="42"/>
      <c r="H634" s="46"/>
      <c r="I634" s="57"/>
    </row>
    <row r="635" spans="1:9" x14ac:dyDescent="0.3">
      <c r="A635"/>
      <c r="B635" s="36"/>
      <c r="C635"/>
      <c r="D635"/>
      <c r="E635"/>
      <c r="F635" s="30"/>
      <c r="G635" s="42"/>
      <c r="H635" s="46"/>
      <c r="I635" s="57"/>
    </row>
    <row r="636" spans="1:9" x14ac:dyDescent="0.3">
      <c r="A636"/>
      <c r="B636" s="36"/>
      <c r="C636"/>
      <c r="D636"/>
      <c r="E636"/>
      <c r="F636" s="30"/>
      <c r="G636" s="42"/>
      <c r="H636" s="46"/>
      <c r="I636" s="57"/>
    </row>
    <row r="637" spans="1:9" x14ac:dyDescent="0.3">
      <c r="A637"/>
      <c r="B637" s="36"/>
      <c r="C637"/>
      <c r="D637"/>
      <c r="E637"/>
      <c r="F637" s="30"/>
      <c r="G637" s="42"/>
      <c r="H637" s="46"/>
      <c r="I637" s="57"/>
    </row>
    <row r="638" spans="1:9" x14ac:dyDescent="0.3">
      <c r="A638"/>
      <c r="B638" s="36"/>
      <c r="C638"/>
      <c r="D638"/>
      <c r="E638"/>
      <c r="F638" s="30"/>
      <c r="G638" s="42"/>
      <c r="H638" s="46"/>
      <c r="I638" s="57"/>
    </row>
    <row r="639" spans="1:9" x14ac:dyDescent="0.3">
      <c r="A639"/>
      <c r="B639" s="36"/>
      <c r="C639"/>
      <c r="D639"/>
      <c r="E639"/>
      <c r="F639" s="30"/>
      <c r="G639" s="42"/>
      <c r="H639" s="46"/>
      <c r="I639" s="57"/>
    </row>
    <row r="640" spans="1:9" x14ac:dyDescent="0.3">
      <c r="A640"/>
      <c r="B640" s="36"/>
      <c r="C640"/>
      <c r="D640"/>
      <c r="E640"/>
      <c r="F640" s="30"/>
      <c r="G640" s="42"/>
      <c r="H640" s="46"/>
      <c r="I640" s="57"/>
    </row>
    <row r="641" spans="1:9" x14ac:dyDescent="0.3">
      <c r="A641"/>
      <c r="B641" s="36"/>
      <c r="C641"/>
      <c r="D641"/>
      <c r="E641"/>
      <c r="F641" s="30"/>
      <c r="G641" s="42"/>
      <c r="H641" s="46"/>
      <c r="I641" s="57"/>
    </row>
    <row r="642" spans="1:9" x14ac:dyDescent="0.3">
      <c r="A642"/>
      <c r="B642" s="36"/>
      <c r="C642"/>
      <c r="D642"/>
      <c r="E642"/>
      <c r="F642" s="30"/>
      <c r="G642" s="42"/>
      <c r="H642" s="46"/>
      <c r="I642" s="57"/>
    </row>
    <row r="643" spans="1:9" x14ac:dyDescent="0.3">
      <c r="A643"/>
      <c r="B643" s="36"/>
      <c r="C643"/>
      <c r="D643"/>
      <c r="E643"/>
      <c r="F643" s="30"/>
      <c r="G643" s="42"/>
      <c r="H643" s="46"/>
      <c r="I643" s="57"/>
    </row>
    <row r="644" spans="1:9" x14ac:dyDescent="0.3">
      <c r="A644"/>
      <c r="B644" s="36"/>
      <c r="C644"/>
      <c r="D644"/>
      <c r="E644"/>
      <c r="F644" s="30"/>
      <c r="G644" s="42"/>
      <c r="H644" s="46"/>
      <c r="I644" s="57"/>
    </row>
    <row r="645" spans="1:9" x14ac:dyDescent="0.3">
      <c r="A645"/>
      <c r="B645" s="36"/>
      <c r="C645"/>
      <c r="D645"/>
      <c r="E645"/>
      <c r="F645" s="30"/>
      <c r="G645" s="42"/>
      <c r="H645" s="46"/>
      <c r="I645" s="57"/>
    </row>
    <row r="646" spans="1:9" x14ac:dyDescent="0.3">
      <c r="A646"/>
      <c r="B646" s="36"/>
      <c r="C646"/>
      <c r="D646"/>
      <c r="E646"/>
      <c r="F646" s="30"/>
      <c r="G646" s="42"/>
      <c r="H646" s="46"/>
      <c r="I646" s="57"/>
    </row>
    <row r="647" spans="1:9" x14ac:dyDescent="0.3">
      <c r="A647"/>
      <c r="B647" s="36"/>
      <c r="C647"/>
      <c r="D647"/>
      <c r="E647"/>
      <c r="F647" s="30"/>
      <c r="G647" s="42"/>
      <c r="H647" s="46"/>
      <c r="I647" s="57"/>
    </row>
    <row r="648" spans="1:9" x14ac:dyDescent="0.3">
      <c r="A648"/>
      <c r="B648" s="36"/>
      <c r="C648"/>
      <c r="D648"/>
      <c r="E648"/>
      <c r="F648" s="30"/>
      <c r="G648" s="42"/>
      <c r="H648" s="46"/>
      <c r="I648" s="57"/>
    </row>
    <row r="649" spans="1:9" x14ac:dyDescent="0.3">
      <c r="A649"/>
      <c r="B649" s="36"/>
      <c r="C649"/>
      <c r="D649"/>
      <c r="E649"/>
      <c r="F649" s="30"/>
      <c r="G649" s="42"/>
      <c r="H649" s="46"/>
      <c r="I649" s="57"/>
    </row>
    <row r="650" spans="1:9" x14ac:dyDescent="0.3">
      <c r="A650"/>
      <c r="B650" s="36"/>
      <c r="C650"/>
      <c r="D650"/>
      <c r="E650"/>
      <c r="F650" s="30"/>
      <c r="G650" s="42"/>
      <c r="H650" s="46"/>
      <c r="I650" s="57"/>
    </row>
    <row r="651" spans="1:9" x14ac:dyDescent="0.3">
      <c r="A651"/>
      <c r="B651" s="36"/>
      <c r="C651"/>
      <c r="D651"/>
      <c r="E651"/>
      <c r="F651" s="30"/>
      <c r="G651" s="42"/>
      <c r="H651" s="46"/>
      <c r="I651" s="57"/>
    </row>
    <row r="652" spans="1:9" x14ac:dyDescent="0.3">
      <c r="A652"/>
      <c r="B652" s="36"/>
      <c r="C652"/>
      <c r="D652"/>
      <c r="E652"/>
      <c r="F652" s="30"/>
      <c r="G652" s="42"/>
      <c r="H652" s="46"/>
      <c r="I652" s="57"/>
    </row>
    <row r="653" spans="1:9" x14ac:dyDescent="0.3">
      <c r="A653"/>
      <c r="B653" s="36"/>
      <c r="C653"/>
      <c r="D653"/>
      <c r="E653"/>
      <c r="F653" s="30"/>
      <c r="G653" s="42"/>
      <c r="H653" s="46"/>
      <c r="I653" s="57"/>
    </row>
    <row r="654" spans="1:9" x14ac:dyDescent="0.3">
      <c r="A654"/>
      <c r="B654" s="36"/>
      <c r="C654"/>
      <c r="D654"/>
      <c r="E654"/>
      <c r="F654" s="30"/>
      <c r="G654" s="42"/>
      <c r="H654" s="46"/>
      <c r="I654" s="57"/>
    </row>
    <row r="655" spans="1:9" x14ac:dyDescent="0.3">
      <c r="A655"/>
      <c r="B655" s="36"/>
      <c r="C655"/>
      <c r="D655"/>
      <c r="E655"/>
      <c r="F655" s="30"/>
      <c r="G655" s="42"/>
      <c r="H655" s="46"/>
      <c r="I655" s="57"/>
    </row>
    <row r="656" spans="1:9" x14ac:dyDescent="0.3">
      <c r="A656"/>
      <c r="B656" s="36"/>
      <c r="C656"/>
      <c r="D656"/>
      <c r="E656"/>
      <c r="F656" s="30"/>
      <c r="G656" s="42"/>
      <c r="H656" s="46"/>
      <c r="I656" s="57"/>
    </row>
    <row r="657" spans="1:9" x14ac:dyDescent="0.3">
      <c r="A657"/>
      <c r="B657" s="36"/>
      <c r="C657"/>
      <c r="D657"/>
      <c r="E657"/>
      <c r="F657" s="30"/>
      <c r="G657" s="42"/>
      <c r="H657" s="46"/>
      <c r="I657" s="57"/>
    </row>
    <row r="658" spans="1:9" x14ac:dyDescent="0.3">
      <c r="A658"/>
      <c r="B658" s="36"/>
      <c r="C658"/>
      <c r="D658"/>
      <c r="E658"/>
      <c r="F658" s="30"/>
      <c r="G658" s="42"/>
      <c r="H658" s="46"/>
      <c r="I658" s="57"/>
    </row>
    <row r="659" spans="1:9" x14ac:dyDescent="0.3">
      <c r="A659"/>
      <c r="B659" s="36"/>
      <c r="C659"/>
      <c r="D659"/>
      <c r="E659"/>
      <c r="F659" s="30"/>
      <c r="G659" s="42"/>
      <c r="H659" s="46"/>
      <c r="I659" s="57"/>
    </row>
    <row r="660" spans="1:9" x14ac:dyDescent="0.3">
      <c r="A660"/>
      <c r="B660" s="36"/>
      <c r="C660"/>
      <c r="D660"/>
      <c r="E660"/>
      <c r="F660" s="30"/>
      <c r="G660" s="42"/>
      <c r="H660" s="46"/>
      <c r="I660" s="57"/>
    </row>
    <row r="661" spans="1:9" x14ac:dyDescent="0.3">
      <c r="A661"/>
      <c r="B661" s="36"/>
      <c r="C661"/>
      <c r="D661"/>
      <c r="E661"/>
      <c r="F661" s="30"/>
      <c r="G661" s="42"/>
      <c r="H661" s="46"/>
      <c r="I661" s="57"/>
    </row>
    <row r="662" spans="1:9" x14ac:dyDescent="0.3">
      <c r="A662"/>
      <c r="B662" s="36"/>
      <c r="C662"/>
      <c r="D662"/>
      <c r="E662"/>
      <c r="F662" s="30"/>
      <c r="G662" s="42"/>
      <c r="H662" s="46"/>
      <c r="I662" s="57"/>
    </row>
    <row r="663" spans="1:9" x14ac:dyDescent="0.3">
      <c r="A663"/>
      <c r="B663" s="36"/>
      <c r="C663"/>
      <c r="D663"/>
      <c r="E663"/>
      <c r="F663" s="30"/>
      <c r="G663" s="42"/>
      <c r="H663" s="46"/>
      <c r="I663" s="57"/>
    </row>
    <row r="664" spans="1:9" x14ac:dyDescent="0.3">
      <c r="A664"/>
      <c r="B664" s="36"/>
      <c r="C664"/>
      <c r="D664"/>
      <c r="E664"/>
      <c r="F664" s="30"/>
      <c r="G664" s="42"/>
      <c r="H664" s="46"/>
      <c r="I664" s="57"/>
    </row>
    <row r="665" spans="1:9" x14ac:dyDescent="0.3">
      <c r="A665"/>
      <c r="B665" s="36"/>
      <c r="C665"/>
      <c r="D665"/>
      <c r="E665"/>
      <c r="F665" s="30"/>
      <c r="G665" s="42"/>
      <c r="H665" s="46"/>
      <c r="I665" s="57"/>
    </row>
    <row r="666" spans="1:9" x14ac:dyDescent="0.3">
      <c r="A666"/>
      <c r="B666" s="36"/>
      <c r="C666"/>
      <c r="D666"/>
      <c r="E666"/>
      <c r="F666" s="30"/>
      <c r="G666" s="42"/>
      <c r="H666" s="46"/>
      <c r="I666" s="57"/>
    </row>
    <row r="667" spans="1:9" x14ac:dyDescent="0.3">
      <c r="A667"/>
      <c r="B667" s="36"/>
      <c r="C667"/>
      <c r="D667"/>
      <c r="E667"/>
      <c r="F667" s="30"/>
      <c r="G667" s="42"/>
      <c r="H667" s="46"/>
      <c r="I667" s="57"/>
    </row>
    <row r="668" spans="1:9" x14ac:dyDescent="0.3">
      <c r="A668"/>
      <c r="B668" s="36"/>
      <c r="C668"/>
      <c r="D668"/>
      <c r="E668"/>
      <c r="F668" s="30"/>
      <c r="G668" s="42"/>
      <c r="H668" s="46"/>
      <c r="I668" s="57"/>
    </row>
    <row r="669" spans="1:9" x14ac:dyDescent="0.3">
      <c r="A669"/>
      <c r="B669" s="36"/>
      <c r="C669"/>
      <c r="D669"/>
      <c r="E669"/>
      <c r="F669" s="30"/>
      <c r="G669" s="42"/>
      <c r="H669" s="46"/>
      <c r="I669" s="57"/>
    </row>
    <row r="670" spans="1:9" x14ac:dyDescent="0.3">
      <c r="A670"/>
      <c r="B670" s="36"/>
      <c r="C670"/>
      <c r="D670"/>
      <c r="E670"/>
      <c r="F670" s="30"/>
      <c r="G670" s="42"/>
      <c r="H670" s="46"/>
      <c r="I670" s="57"/>
    </row>
    <row r="671" spans="1:9" x14ac:dyDescent="0.3">
      <c r="A671"/>
      <c r="B671" s="36"/>
      <c r="C671"/>
      <c r="D671"/>
      <c r="E671"/>
      <c r="F671" s="30"/>
      <c r="G671" s="42"/>
      <c r="H671" s="46"/>
      <c r="I671" s="57"/>
    </row>
    <row r="672" spans="1:9" x14ac:dyDescent="0.3">
      <c r="A672"/>
      <c r="B672" s="36"/>
      <c r="C672"/>
      <c r="D672"/>
      <c r="E672"/>
      <c r="F672" s="30"/>
      <c r="G672" s="42"/>
      <c r="H672" s="46"/>
      <c r="I672" s="57"/>
    </row>
    <row r="673" spans="1:9" x14ac:dyDescent="0.3">
      <c r="A673"/>
      <c r="B673" s="36"/>
      <c r="C673"/>
      <c r="D673"/>
      <c r="E673"/>
      <c r="F673" s="30"/>
      <c r="G673" s="42"/>
      <c r="H673" s="46"/>
      <c r="I673" s="57"/>
    </row>
    <row r="674" spans="1:9" x14ac:dyDescent="0.3">
      <c r="A674"/>
      <c r="B674" s="36"/>
      <c r="C674"/>
      <c r="D674"/>
      <c r="E674"/>
      <c r="F674" s="30"/>
      <c r="G674" s="42"/>
      <c r="H674" s="46"/>
      <c r="I674" s="57"/>
    </row>
    <row r="675" spans="1:9" x14ac:dyDescent="0.3">
      <c r="A675"/>
      <c r="B675" s="36"/>
      <c r="C675"/>
      <c r="D675"/>
      <c r="E675"/>
      <c r="F675" s="30"/>
      <c r="G675" s="42"/>
      <c r="H675" s="46"/>
      <c r="I675" s="57"/>
    </row>
    <row r="676" spans="1:9" x14ac:dyDescent="0.3">
      <c r="A676"/>
      <c r="B676" s="36"/>
      <c r="C676"/>
      <c r="D676"/>
      <c r="E676"/>
      <c r="F676" s="30"/>
      <c r="G676" s="42"/>
      <c r="H676" s="46"/>
      <c r="I676" s="57"/>
    </row>
    <row r="677" spans="1:9" x14ac:dyDescent="0.3">
      <c r="A677"/>
      <c r="B677" s="36"/>
      <c r="C677"/>
      <c r="D677"/>
      <c r="E677"/>
      <c r="F677" s="30"/>
      <c r="G677" s="42"/>
      <c r="H677" s="46"/>
      <c r="I677" s="57"/>
    </row>
    <row r="678" spans="1:9" x14ac:dyDescent="0.3">
      <c r="A678"/>
      <c r="B678" s="36"/>
      <c r="C678"/>
      <c r="D678"/>
      <c r="E678"/>
      <c r="F678" s="30"/>
      <c r="G678" s="42"/>
      <c r="H678" s="46"/>
      <c r="I678" s="57"/>
    </row>
    <row r="679" spans="1:9" x14ac:dyDescent="0.3">
      <c r="A679"/>
      <c r="B679" s="36"/>
      <c r="C679"/>
      <c r="D679"/>
      <c r="E679"/>
      <c r="F679" s="30"/>
      <c r="G679" s="42"/>
      <c r="H679" s="46"/>
      <c r="I679" s="57"/>
    </row>
    <row r="680" spans="1:9" x14ac:dyDescent="0.3">
      <c r="A680"/>
      <c r="B680" s="36"/>
      <c r="C680"/>
      <c r="D680"/>
      <c r="E680"/>
      <c r="F680" s="30"/>
      <c r="G680" s="42"/>
      <c r="H680" s="46"/>
      <c r="I680" s="57"/>
    </row>
    <row r="681" spans="1:9" x14ac:dyDescent="0.3">
      <c r="A681"/>
      <c r="B681" s="36"/>
      <c r="C681"/>
      <c r="D681"/>
      <c r="E681"/>
      <c r="F681" s="30"/>
      <c r="G681" s="42"/>
      <c r="H681" s="46"/>
      <c r="I681" s="57"/>
    </row>
    <row r="682" spans="1:9" x14ac:dyDescent="0.3">
      <c r="A682"/>
      <c r="B682" s="36"/>
      <c r="C682"/>
      <c r="D682"/>
      <c r="E682"/>
      <c r="F682" s="30"/>
      <c r="G682" s="42"/>
      <c r="H682" s="46"/>
      <c r="I682" s="57"/>
    </row>
    <row r="683" spans="1:9" x14ac:dyDescent="0.3">
      <c r="A683"/>
      <c r="B683" s="36"/>
      <c r="C683"/>
      <c r="D683"/>
      <c r="E683"/>
      <c r="F683" s="30"/>
      <c r="G683" s="42"/>
      <c r="H683" s="46"/>
      <c r="I683" s="57"/>
    </row>
    <row r="684" spans="1:9" x14ac:dyDescent="0.3">
      <c r="A684"/>
      <c r="B684" s="36"/>
      <c r="C684"/>
      <c r="D684"/>
      <c r="E684"/>
      <c r="F684" s="30"/>
      <c r="G684" s="42"/>
      <c r="H684" s="46"/>
      <c r="I684" s="57"/>
    </row>
    <row r="685" spans="1:9" x14ac:dyDescent="0.3">
      <c r="A685"/>
      <c r="B685" s="36"/>
      <c r="C685"/>
      <c r="D685"/>
      <c r="E685"/>
      <c r="F685" s="30"/>
      <c r="G685" s="42"/>
      <c r="H685" s="46"/>
      <c r="I685" s="57"/>
    </row>
    <row r="686" spans="1:9" x14ac:dyDescent="0.3">
      <c r="A686"/>
      <c r="B686" s="36"/>
      <c r="C686"/>
      <c r="D686"/>
      <c r="E686"/>
      <c r="F686" s="30"/>
      <c r="G686" s="42"/>
      <c r="H686" s="46"/>
      <c r="I686" s="57"/>
    </row>
    <row r="687" spans="1:9" x14ac:dyDescent="0.3">
      <c r="A687"/>
      <c r="B687" s="36"/>
      <c r="C687"/>
      <c r="D687"/>
      <c r="E687"/>
      <c r="F687" s="30"/>
      <c r="G687" s="42"/>
      <c r="H687" s="46"/>
      <c r="I687" s="57"/>
    </row>
    <row r="688" spans="1:9" x14ac:dyDescent="0.3">
      <c r="A688"/>
      <c r="B688" s="36"/>
      <c r="C688"/>
      <c r="D688"/>
      <c r="E688"/>
      <c r="F688" s="30"/>
      <c r="G688" s="42"/>
      <c r="H688" s="46"/>
      <c r="I688" s="57"/>
    </row>
    <row r="689" spans="1:9" x14ac:dyDescent="0.3">
      <c r="A689"/>
      <c r="B689" s="36"/>
      <c r="C689"/>
      <c r="D689"/>
      <c r="E689"/>
      <c r="F689" s="30"/>
      <c r="G689" s="42"/>
      <c r="H689" s="46"/>
      <c r="I689" s="57"/>
    </row>
    <row r="690" spans="1:9" x14ac:dyDescent="0.3">
      <c r="A690"/>
      <c r="B690" s="36"/>
      <c r="C690"/>
      <c r="D690"/>
      <c r="E690"/>
      <c r="F690" s="30"/>
      <c r="G690" s="42"/>
      <c r="H690" s="46"/>
      <c r="I690" s="57"/>
    </row>
    <row r="691" spans="1:9" x14ac:dyDescent="0.3">
      <c r="A691"/>
      <c r="B691" s="36"/>
      <c r="C691"/>
      <c r="D691"/>
      <c r="E691"/>
      <c r="F691" s="30"/>
      <c r="G691" s="42"/>
      <c r="H691" s="46"/>
      <c r="I691" s="57"/>
    </row>
    <row r="692" spans="1:9" x14ac:dyDescent="0.3">
      <c r="A692"/>
      <c r="B692" s="36"/>
      <c r="C692"/>
      <c r="D692"/>
      <c r="E692"/>
      <c r="F692" s="30"/>
      <c r="G692" s="42"/>
      <c r="H692" s="46"/>
      <c r="I692" s="57"/>
    </row>
    <row r="693" spans="1:9" x14ac:dyDescent="0.3">
      <c r="A693"/>
      <c r="B693" s="36"/>
      <c r="C693"/>
      <c r="D693"/>
      <c r="E693"/>
      <c r="F693" s="30"/>
      <c r="G693" s="42"/>
      <c r="H693" s="46"/>
      <c r="I693" s="57"/>
    </row>
    <row r="694" spans="1:9" x14ac:dyDescent="0.3">
      <c r="A694"/>
      <c r="B694" s="36"/>
      <c r="C694"/>
      <c r="D694"/>
      <c r="E694"/>
      <c r="F694" s="30"/>
      <c r="G694" s="42"/>
      <c r="H694" s="46"/>
      <c r="I694" s="57"/>
    </row>
    <row r="695" spans="1:9" x14ac:dyDescent="0.3">
      <c r="A695"/>
      <c r="B695" s="36"/>
      <c r="C695"/>
      <c r="D695"/>
      <c r="E695"/>
      <c r="F695" s="30"/>
      <c r="G695" s="42"/>
      <c r="H695" s="46"/>
      <c r="I695" s="57"/>
    </row>
    <row r="696" spans="1:9" x14ac:dyDescent="0.3">
      <c r="A696"/>
      <c r="B696" s="36"/>
      <c r="C696"/>
      <c r="D696"/>
      <c r="E696"/>
      <c r="F696" s="30"/>
      <c r="G696" s="42"/>
      <c r="H696" s="46"/>
      <c r="I696" s="57"/>
    </row>
    <row r="697" spans="1:9" x14ac:dyDescent="0.3">
      <c r="A697"/>
      <c r="B697" s="36"/>
      <c r="C697"/>
      <c r="D697"/>
      <c r="E697"/>
      <c r="F697" s="30"/>
      <c r="G697" s="42"/>
      <c r="H697" s="46"/>
      <c r="I697" s="57"/>
    </row>
    <row r="698" spans="1:9" x14ac:dyDescent="0.3">
      <c r="A698"/>
      <c r="B698" s="36"/>
      <c r="C698"/>
      <c r="D698"/>
      <c r="E698"/>
      <c r="F698" s="30"/>
      <c r="G698" s="42"/>
      <c r="H698" s="46"/>
      <c r="I698" s="57"/>
    </row>
    <row r="699" spans="1:9" x14ac:dyDescent="0.3">
      <c r="A699"/>
      <c r="B699" s="36"/>
      <c r="C699"/>
      <c r="D699"/>
      <c r="E699"/>
      <c r="F699" s="30"/>
      <c r="G699" s="42"/>
      <c r="H699" s="46"/>
      <c r="I699" s="57"/>
    </row>
    <row r="700" spans="1:9" x14ac:dyDescent="0.3">
      <c r="A700"/>
      <c r="B700" s="36"/>
      <c r="C700"/>
      <c r="D700"/>
      <c r="E700"/>
      <c r="F700" s="30"/>
      <c r="G700" s="42"/>
      <c r="H700" s="46"/>
      <c r="I700" s="57"/>
    </row>
    <row r="701" spans="1:9" x14ac:dyDescent="0.3">
      <c r="A701"/>
      <c r="B701" s="36"/>
      <c r="C701"/>
      <c r="D701"/>
      <c r="E701"/>
      <c r="F701" s="30"/>
      <c r="G701" s="42"/>
      <c r="H701" s="46"/>
      <c r="I701" s="57"/>
    </row>
    <row r="702" spans="1:9" x14ac:dyDescent="0.3">
      <c r="A702"/>
      <c r="B702" s="36"/>
      <c r="C702"/>
      <c r="D702"/>
      <c r="E702"/>
      <c r="F702" s="30"/>
      <c r="G702" s="42"/>
      <c r="H702" s="46"/>
      <c r="I702" s="57"/>
    </row>
    <row r="703" spans="1:9" x14ac:dyDescent="0.3">
      <c r="A703"/>
      <c r="B703" s="36"/>
      <c r="C703"/>
      <c r="D703"/>
      <c r="E703"/>
      <c r="F703" s="30"/>
      <c r="G703" s="42"/>
      <c r="H703" s="46"/>
      <c r="I703" s="57"/>
    </row>
    <row r="704" spans="1:9" x14ac:dyDescent="0.3">
      <c r="A704"/>
      <c r="B704" s="36"/>
      <c r="C704"/>
      <c r="D704"/>
      <c r="E704"/>
      <c r="F704" s="30"/>
      <c r="G704" s="42"/>
      <c r="H704" s="46"/>
      <c r="I704" s="57"/>
    </row>
    <row r="705" spans="1:9" x14ac:dyDescent="0.3">
      <c r="A705"/>
      <c r="B705" s="36"/>
      <c r="C705"/>
      <c r="D705"/>
      <c r="E705"/>
      <c r="F705" s="30"/>
      <c r="G705" s="42"/>
      <c r="H705" s="46"/>
      <c r="I705" s="57"/>
    </row>
    <row r="706" spans="1:9" x14ac:dyDescent="0.3">
      <c r="A706"/>
      <c r="B706" s="36"/>
      <c r="C706"/>
      <c r="D706"/>
      <c r="E706"/>
      <c r="F706" s="30"/>
      <c r="G706" s="42"/>
      <c r="H706" s="46"/>
      <c r="I706" s="57"/>
    </row>
    <row r="707" spans="1:9" x14ac:dyDescent="0.3">
      <c r="A707"/>
      <c r="B707" s="36"/>
      <c r="C707"/>
      <c r="D707"/>
      <c r="E707"/>
      <c r="F707" s="30"/>
      <c r="G707" s="42"/>
      <c r="H707" s="46"/>
      <c r="I707" s="57"/>
    </row>
    <row r="708" spans="1:9" x14ac:dyDescent="0.3">
      <c r="A708"/>
      <c r="B708" s="36"/>
      <c r="C708"/>
      <c r="D708"/>
      <c r="E708"/>
      <c r="F708" s="30"/>
      <c r="G708" s="42"/>
      <c r="H708" s="46"/>
      <c r="I708" s="57"/>
    </row>
    <row r="709" spans="1:9" x14ac:dyDescent="0.3">
      <c r="A709"/>
      <c r="B709" s="36"/>
      <c r="C709"/>
      <c r="D709"/>
      <c r="E709"/>
      <c r="F709" s="30"/>
      <c r="G709" s="42"/>
      <c r="H709" s="46"/>
      <c r="I709" s="57"/>
    </row>
    <row r="710" spans="1:9" x14ac:dyDescent="0.3">
      <c r="A710"/>
      <c r="B710" s="36"/>
      <c r="C710"/>
      <c r="D710"/>
      <c r="E710"/>
      <c r="F710" s="30"/>
      <c r="G710" s="42"/>
      <c r="H710" s="46"/>
      <c r="I710" s="57"/>
    </row>
    <row r="711" spans="1:9" x14ac:dyDescent="0.3">
      <c r="A711"/>
      <c r="B711" s="36"/>
      <c r="C711"/>
      <c r="D711"/>
      <c r="E711"/>
      <c r="F711" s="30"/>
      <c r="G711" s="42"/>
      <c r="H711" s="46"/>
      <c r="I711" s="57"/>
    </row>
    <row r="712" spans="1:9" x14ac:dyDescent="0.3">
      <c r="A712"/>
      <c r="B712" s="36"/>
      <c r="C712"/>
      <c r="D712"/>
      <c r="E712"/>
      <c r="F712" s="30"/>
      <c r="G712" s="42"/>
      <c r="H712" s="46"/>
      <c r="I712" s="57"/>
    </row>
    <row r="713" spans="1:9" x14ac:dyDescent="0.3">
      <c r="A713"/>
      <c r="B713" s="36"/>
      <c r="C713"/>
      <c r="D713"/>
      <c r="E713"/>
      <c r="F713" s="30"/>
      <c r="G713" s="42"/>
      <c r="H713" s="46"/>
      <c r="I713" s="57"/>
    </row>
    <row r="714" spans="1:9" x14ac:dyDescent="0.3">
      <c r="A714"/>
      <c r="B714" s="36"/>
      <c r="C714"/>
      <c r="D714"/>
      <c r="E714"/>
      <c r="F714" s="30"/>
      <c r="G714" s="42"/>
      <c r="H714" s="46"/>
      <c r="I714" s="57"/>
    </row>
    <row r="715" spans="1:9" x14ac:dyDescent="0.3">
      <c r="A715"/>
      <c r="B715" s="36"/>
      <c r="C715"/>
      <c r="D715"/>
      <c r="E715"/>
      <c r="F715" s="30"/>
      <c r="G715" s="42"/>
      <c r="H715" s="46"/>
      <c r="I715" s="57"/>
    </row>
    <row r="716" spans="1:9" x14ac:dyDescent="0.3">
      <c r="A716"/>
      <c r="B716" s="36"/>
      <c r="C716"/>
      <c r="D716"/>
      <c r="E716"/>
      <c r="F716" s="30"/>
      <c r="G716" s="42"/>
      <c r="H716" s="46"/>
      <c r="I716" s="57"/>
    </row>
    <row r="717" spans="1:9" x14ac:dyDescent="0.3">
      <c r="A717"/>
      <c r="B717" s="36"/>
      <c r="C717"/>
      <c r="D717"/>
      <c r="E717"/>
      <c r="F717" s="30"/>
      <c r="G717" s="42"/>
      <c r="H717" s="46"/>
      <c r="I717" s="57"/>
    </row>
    <row r="718" spans="1:9" x14ac:dyDescent="0.3">
      <c r="A718"/>
      <c r="B718" s="36"/>
      <c r="C718"/>
      <c r="D718"/>
      <c r="E718"/>
      <c r="F718" s="30"/>
      <c r="G718" s="42"/>
      <c r="H718" s="46"/>
      <c r="I718" s="57"/>
    </row>
    <row r="719" spans="1:9" x14ac:dyDescent="0.3">
      <c r="A719"/>
      <c r="B719" s="36"/>
      <c r="C719"/>
      <c r="D719"/>
      <c r="E719"/>
      <c r="F719" s="30"/>
      <c r="G719" s="42"/>
      <c r="H719" s="46"/>
      <c r="I719" s="57"/>
    </row>
    <row r="720" spans="1:9" x14ac:dyDescent="0.3">
      <c r="A720"/>
      <c r="B720" s="36"/>
      <c r="C720"/>
      <c r="D720"/>
      <c r="E720"/>
      <c r="F720" s="30"/>
      <c r="G720" s="42"/>
      <c r="H720" s="46"/>
      <c r="I720" s="57"/>
    </row>
    <row r="721" spans="1:9" x14ac:dyDescent="0.3">
      <c r="A721"/>
      <c r="B721" s="36"/>
      <c r="C721"/>
      <c r="D721"/>
      <c r="E721"/>
      <c r="F721" s="30"/>
      <c r="G721" s="42"/>
      <c r="H721" s="46"/>
      <c r="I721" s="57"/>
    </row>
    <row r="722" spans="1:9" x14ac:dyDescent="0.3">
      <c r="A722"/>
      <c r="B722" s="36"/>
      <c r="C722"/>
      <c r="D722"/>
      <c r="E722"/>
      <c r="F722" s="30"/>
      <c r="G722" s="42"/>
      <c r="H722" s="46"/>
      <c r="I722" s="57"/>
    </row>
    <row r="723" spans="1:9" x14ac:dyDescent="0.3">
      <c r="A723"/>
      <c r="B723" s="36"/>
      <c r="C723"/>
      <c r="D723"/>
      <c r="E723"/>
      <c r="F723" s="30"/>
      <c r="G723" s="42"/>
      <c r="H723" s="46"/>
      <c r="I723" s="57"/>
    </row>
    <row r="724" spans="1:9" x14ac:dyDescent="0.3">
      <c r="A724"/>
      <c r="B724" s="36"/>
      <c r="C724"/>
      <c r="D724"/>
      <c r="E724"/>
      <c r="F724" s="30"/>
      <c r="G724" s="42"/>
      <c r="H724" s="46"/>
      <c r="I724" s="57"/>
    </row>
    <row r="725" spans="1:9" x14ac:dyDescent="0.3">
      <c r="A725"/>
      <c r="B725" s="36"/>
      <c r="C725"/>
      <c r="D725"/>
      <c r="E725"/>
      <c r="F725" s="30"/>
      <c r="G725" s="42"/>
      <c r="H725" s="46"/>
      <c r="I725" s="57"/>
    </row>
    <row r="726" spans="1:9" x14ac:dyDescent="0.3">
      <c r="A726"/>
      <c r="B726" s="36"/>
      <c r="C726"/>
      <c r="D726"/>
      <c r="E726"/>
      <c r="F726" s="30"/>
      <c r="G726" s="42"/>
      <c r="H726" s="46"/>
      <c r="I726" s="57"/>
    </row>
    <row r="727" spans="1:9" x14ac:dyDescent="0.3">
      <c r="A727"/>
      <c r="B727" s="36"/>
      <c r="C727"/>
      <c r="D727"/>
      <c r="E727"/>
      <c r="F727" s="30"/>
      <c r="G727" s="42"/>
      <c r="H727" s="46"/>
      <c r="I727" s="57"/>
    </row>
    <row r="728" spans="1:9" x14ac:dyDescent="0.3">
      <c r="A728"/>
      <c r="B728" s="36"/>
      <c r="C728"/>
      <c r="D728"/>
      <c r="E728"/>
      <c r="F728" s="30"/>
      <c r="G728" s="42"/>
      <c r="H728" s="46"/>
      <c r="I728" s="57"/>
    </row>
    <row r="729" spans="1:9" x14ac:dyDescent="0.3">
      <c r="A729"/>
      <c r="B729" s="36"/>
      <c r="C729"/>
      <c r="D729"/>
      <c r="E729"/>
      <c r="F729" s="30"/>
      <c r="G729" s="42"/>
      <c r="H729" s="46"/>
      <c r="I729" s="57"/>
    </row>
    <row r="730" spans="1:9" x14ac:dyDescent="0.3">
      <c r="A730"/>
      <c r="B730" s="36"/>
      <c r="C730"/>
      <c r="D730"/>
      <c r="E730"/>
      <c r="F730" s="30"/>
      <c r="G730" s="42"/>
      <c r="H730" s="46"/>
      <c r="I730" s="57"/>
    </row>
    <row r="731" spans="1:9" x14ac:dyDescent="0.3">
      <c r="A731"/>
      <c r="B731" s="36"/>
      <c r="C731"/>
      <c r="D731"/>
      <c r="E731"/>
      <c r="F731" s="30"/>
      <c r="G731" s="42"/>
      <c r="H731" s="46"/>
      <c r="I731" s="57"/>
    </row>
    <row r="732" spans="1:9" x14ac:dyDescent="0.3">
      <c r="A732"/>
      <c r="B732" s="36"/>
      <c r="C732"/>
      <c r="D732"/>
      <c r="E732"/>
      <c r="F732" s="30"/>
      <c r="G732" s="42"/>
      <c r="H732" s="46"/>
      <c r="I732" s="57"/>
    </row>
    <row r="733" spans="1:9" x14ac:dyDescent="0.3">
      <c r="A733"/>
      <c r="B733" s="36"/>
      <c r="C733"/>
      <c r="D733"/>
      <c r="E733"/>
      <c r="F733" s="30"/>
      <c r="G733" s="42"/>
      <c r="H733" s="46"/>
      <c r="I733" s="57"/>
    </row>
    <row r="734" spans="1:9" x14ac:dyDescent="0.3">
      <c r="A734"/>
      <c r="B734" s="36"/>
      <c r="C734"/>
      <c r="D734"/>
      <c r="E734"/>
      <c r="F734" s="30"/>
      <c r="G734" s="42"/>
      <c r="H734" s="46"/>
      <c r="I734" s="57"/>
    </row>
    <row r="735" spans="1:9" x14ac:dyDescent="0.3">
      <c r="A735"/>
      <c r="B735" s="36"/>
      <c r="C735"/>
      <c r="D735"/>
      <c r="E735"/>
      <c r="F735" s="30"/>
      <c r="G735" s="42"/>
      <c r="H735" s="46"/>
      <c r="I735" s="57"/>
    </row>
    <row r="736" spans="1:9" x14ac:dyDescent="0.3">
      <c r="A736"/>
      <c r="B736" s="36"/>
      <c r="C736"/>
      <c r="D736"/>
      <c r="E736"/>
      <c r="F736" s="30"/>
      <c r="G736" s="42"/>
      <c r="H736" s="46"/>
      <c r="I736" s="57"/>
    </row>
    <row r="737" spans="1:9" x14ac:dyDescent="0.3">
      <c r="A737"/>
      <c r="B737" s="36"/>
      <c r="C737"/>
      <c r="D737"/>
      <c r="E737"/>
      <c r="F737" s="30"/>
      <c r="G737" s="42"/>
      <c r="H737" s="46"/>
      <c r="I737" s="57"/>
    </row>
    <row r="738" spans="1:9" x14ac:dyDescent="0.3">
      <c r="A738"/>
      <c r="B738" s="36"/>
      <c r="C738"/>
      <c r="D738"/>
      <c r="E738"/>
      <c r="F738" s="30"/>
      <c r="G738" s="42"/>
      <c r="H738" s="46"/>
      <c r="I738" s="57"/>
    </row>
    <row r="739" spans="1:9" x14ac:dyDescent="0.3">
      <c r="A739"/>
      <c r="B739" s="36"/>
      <c r="C739"/>
      <c r="D739"/>
      <c r="E739"/>
      <c r="F739" s="30"/>
      <c r="G739" s="42"/>
      <c r="H739" s="46"/>
      <c r="I739" s="57"/>
    </row>
    <row r="740" spans="1:9" x14ac:dyDescent="0.3">
      <c r="A740"/>
      <c r="B740" s="36"/>
      <c r="C740"/>
      <c r="D740"/>
      <c r="E740"/>
      <c r="F740" s="30"/>
      <c r="G740" s="42"/>
      <c r="H740" s="46"/>
      <c r="I740" s="57"/>
    </row>
    <row r="741" spans="1:9" x14ac:dyDescent="0.3">
      <c r="A741"/>
      <c r="B741" s="36"/>
      <c r="C741"/>
      <c r="D741"/>
      <c r="E741"/>
      <c r="F741" s="30"/>
      <c r="G741" s="42"/>
      <c r="H741" s="46"/>
      <c r="I741" s="57"/>
    </row>
    <row r="742" spans="1:9" x14ac:dyDescent="0.3">
      <c r="A742"/>
      <c r="B742" s="36"/>
      <c r="C742"/>
      <c r="D742"/>
      <c r="E742"/>
      <c r="F742" s="30"/>
      <c r="G742" s="42"/>
      <c r="H742" s="46"/>
      <c r="I742" s="57"/>
    </row>
    <row r="743" spans="1:9" x14ac:dyDescent="0.3">
      <c r="A743"/>
      <c r="B743" s="36"/>
      <c r="C743"/>
      <c r="D743"/>
      <c r="E743"/>
      <c r="F743" s="30"/>
      <c r="G743" s="42"/>
      <c r="H743" s="46"/>
      <c r="I743" s="57"/>
    </row>
    <row r="744" spans="1:9" x14ac:dyDescent="0.3">
      <c r="A744"/>
      <c r="B744" s="36"/>
      <c r="C744"/>
      <c r="D744"/>
      <c r="E744"/>
      <c r="F744" s="30"/>
      <c r="G744" s="42"/>
      <c r="H744" s="46"/>
      <c r="I744" s="57"/>
    </row>
    <row r="745" spans="1:9" x14ac:dyDescent="0.3">
      <c r="A745"/>
      <c r="B745" s="36"/>
      <c r="C745"/>
      <c r="D745"/>
      <c r="E745"/>
      <c r="F745" s="30"/>
      <c r="G745" s="42"/>
      <c r="H745" s="46"/>
      <c r="I745" s="57"/>
    </row>
    <row r="746" spans="1:9" x14ac:dyDescent="0.3">
      <c r="A746"/>
      <c r="B746" s="36"/>
      <c r="C746"/>
      <c r="D746"/>
      <c r="E746"/>
      <c r="F746" s="30"/>
      <c r="G746" s="42"/>
      <c r="H746" s="46"/>
      <c r="I746" s="57"/>
    </row>
    <row r="747" spans="1:9" x14ac:dyDescent="0.3">
      <c r="A747"/>
      <c r="B747" s="36"/>
      <c r="C747"/>
      <c r="D747"/>
      <c r="E747"/>
      <c r="F747" s="30"/>
      <c r="G747" s="42"/>
      <c r="H747" s="46"/>
      <c r="I747" s="57"/>
    </row>
    <row r="748" spans="1:9" x14ac:dyDescent="0.3">
      <c r="A748"/>
      <c r="B748" s="36"/>
      <c r="C748"/>
      <c r="D748"/>
      <c r="E748"/>
      <c r="F748" s="30"/>
      <c r="G748" s="42"/>
      <c r="H748" s="46"/>
      <c r="I748" s="57"/>
    </row>
    <row r="749" spans="1:9" x14ac:dyDescent="0.3">
      <c r="A749"/>
      <c r="B749" s="36"/>
      <c r="C749"/>
      <c r="D749"/>
      <c r="E749"/>
      <c r="F749" s="30"/>
      <c r="G749" s="42"/>
      <c r="H749" s="46"/>
      <c r="I749" s="57"/>
    </row>
    <row r="750" spans="1:9" x14ac:dyDescent="0.3">
      <c r="A750"/>
      <c r="B750" s="36"/>
      <c r="C750"/>
      <c r="D750"/>
      <c r="E750"/>
      <c r="F750" s="30"/>
      <c r="G750" s="42"/>
      <c r="H750" s="46"/>
      <c r="I750" s="57"/>
    </row>
    <row r="751" spans="1:9" x14ac:dyDescent="0.3">
      <c r="A751"/>
      <c r="B751" s="36"/>
      <c r="C751"/>
      <c r="D751"/>
      <c r="E751"/>
      <c r="F751" s="30"/>
      <c r="G751" s="42"/>
      <c r="H751" s="46"/>
      <c r="I751" s="57"/>
    </row>
    <row r="752" spans="1:9" x14ac:dyDescent="0.3">
      <c r="A752"/>
      <c r="B752" s="36"/>
      <c r="C752"/>
      <c r="D752"/>
      <c r="E752"/>
      <c r="F752" s="30"/>
      <c r="G752" s="42"/>
      <c r="H752" s="46"/>
      <c r="I752" s="57"/>
    </row>
    <row r="753" spans="1:9" x14ac:dyDescent="0.3">
      <c r="A753"/>
      <c r="B753" s="36"/>
      <c r="C753"/>
      <c r="D753"/>
      <c r="E753"/>
      <c r="F753" s="30"/>
      <c r="G753" s="42"/>
      <c r="H753" s="46"/>
      <c r="I753" s="57"/>
    </row>
    <row r="754" spans="1:9" x14ac:dyDescent="0.3">
      <c r="A754"/>
      <c r="B754" s="36"/>
      <c r="C754"/>
      <c r="D754"/>
      <c r="E754"/>
      <c r="F754" s="30"/>
      <c r="G754" s="42"/>
      <c r="H754" s="46"/>
      <c r="I754" s="57"/>
    </row>
    <row r="755" spans="1:9" x14ac:dyDescent="0.3">
      <c r="A755"/>
      <c r="B755" s="36"/>
      <c r="C755"/>
      <c r="D755"/>
      <c r="E755"/>
      <c r="F755" s="30"/>
      <c r="G755" s="42"/>
      <c r="H755" s="46"/>
      <c r="I755" s="57"/>
    </row>
    <row r="756" spans="1:9" x14ac:dyDescent="0.3">
      <c r="A756"/>
      <c r="B756" s="36"/>
      <c r="C756"/>
      <c r="D756"/>
      <c r="E756"/>
      <c r="F756" s="30"/>
      <c r="G756" s="42"/>
      <c r="H756" s="46"/>
      <c r="I756" s="57"/>
    </row>
    <row r="757" spans="1:9" x14ac:dyDescent="0.3">
      <c r="A757"/>
      <c r="B757" s="36"/>
      <c r="C757"/>
      <c r="D757"/>
      <c r="E757"/>
      <c r="F757" s="30"/>
      <c r="G757" s="42"/>
      <c r="H757" s="46"/>
      <c r="I757" s="57"/>
    </row>
    <row r="758" spans="1:9" x14ac:dyDescent="0.3">
      <c r="A758"/>
      <c r="B758" s="36"/>
      <c r="C758"/>
      <c r="D758"/>
      <c r="E758"/>
      <c r="F758" s="30"/>
      <c r="G758" s="42"/>
      <c r="H758" s="46"/>
      <c r="I758" s="57"/>
    </row>
    <row r="759" spans="1:9" x14ac:dyDescent="0.3">
      <c r="A759"/>
      <c r="B759" s="36"/>
      <c r="C759"/>
      <c r="D759"/>
      <c r="E759"/>
      <c r="F759" s="30"/>
      <c r="G759" s="42"/>
      <c r="H759" s="46"/>
      <c r="I759" s="57"/>
    </row>
    <row r="760" spans="1:9" x14ac:dyDescent="0.3">
      <c r="A760"/>
      <c r="B760" s="36"/>
      <c r="C760"/>
      <c r="D760"/>
      <c r="E760"/>
      <c r="F760" s="30"/>
      <c r="G760" s="42"/>
      <c r="H760" s="46"/>
      <c r="I760" s="57"/>
    </row>
    <row r="761" spans="1:9" x14ac:dyDescent="0.3">
      <c r="A761"/>
      <c r="B761" s="36"/>
      <c r="C761"/>
      <c r="D761"/>
      <c r="E761"/>
      <c r="F761" s="30"/>
      <c r="G761" s="42"/>
      <c r="H761" s="46"/>
      <c r="I761" s="57"/>
    </row>
    <row r="762" spans="1:9" x14ac:dyDescent="0.3">
      <c r="A762"/>
      <c r="B762" s="36"/>
      <c r="C762"/>
      <c r="D762"/>
      <c r="E762"/>
      <c r="F762" s="30"/>
      <c r="G762" s="42"/>
      <c r="H762" s="46"/>
      <c r="I762" s="57"/>
    </row>
    <row r="763" spans="1:9" x14ac:dyDescent="0.3">
      <c r="A763"/>
      <c r="B763" s="36"/>
      <c r="C763"/>
      <c r="D763"/>
      <c r="E763"/>
      <c r="F763" s="30"/>
      <c r="G763" s="42"/>
      <c r="H763" s="46"/>
      <c r="I763" s="57"/>
    </row>
    <row r="764" spans="1:9" x14ac:dyDescent="0.3">
      <c r="A764"/>
      <c r="B764" s="36"/>
      <c r="C764"/>
      <c r="D764"/>
      <c r="E764"/>
      <c r="F764" s="30"/>
      <c r="G764" s="42"/>
      <c r="H764" s="46"/>
      <c r="I764" s="57"/>
    </row>
    <row r="765" spans="1:9" x14ac:dyDescent="0.3">
      <c r="A765"/>
      <c r="B765" s="36"/>
      <c r="C765"/>
      <c r="D765"/>
      <c r="E765"/>
      <c r="F765" s="30"/>
      <c r="G765" s="42"/>
      <c r="H765" s="46"/>
      <c r="I765" s="57"/>
    </row>
    <row r="766" spans="1:9" x14ac:dyDescent="0.3">
      <c r="A766"/>
      <c r="B766" s="36"/>
      <c r="C766"/>
      <c r="D766"/>
      <c r="E766"/>
      <c r="F766" s="30"/>
      <c r="G766" s="42"/>
      <c r="H766" s="46"/>
      <c r="I766" s="57"/>
    </row>
    <row r="767" spans="1:9" x14ac:dyDescent="0.3">
      <c r="A767"/>
      <c r="B767" s="36"/>
      <c r="C767"/>
      <c r="D767"/>
      <c r="E767"/>
      <c r="F767" s="30"/>
      <c r="G767" s="42"/>
      <c r="H767" s="46"/>
      <c r="I767" s="57"/>
    </row>
    <row r="768" spans="1:9" x14ac:dyDescent="0.3">
      <c r="A768"/>
      <c r="B768" s="36"/>
      <c r="C768"/>
      <c r="D768"/>
      <c r="E768"/>
      <c r="F768" s="30"/>
      <c r="G768" s="42"/>
      <c r="H768" s="46"/>
      <c r="I768" s="57"/>
    </row>
    <row r="769" spans="1:9" x14ac:dyDescent="0.3">
      <c r="A769"/>
      <c r="B769" s="36"/>
      <c r="C769"/>
      <c r="D769"/>
      <c r="E769"/>
      <c r="F769" s="30"/>
      <c r="G769" s="42"/>
      <c r="H769" s="46"/>
      <c r="I769" s="57"/>
    </row>
    <row r="770" spans="1:9" x14ac:dyDescent="0.3">
      <c r="A770"/>
      <c r="B770" s="36"/>
      <c r="C770"/>
      <c r="D770"/>
      <c r="E770"/>
      <c r="F770" s="30"/>
      <c r="G770" s="42"/>
      <c r="H770" s="46"/>
      <c r="I770" s="57"/>
    </row>
    <row r="771" spans="1:9" x14ac:dyDescent="0.3">
      <c r="A771"/>
      <c r="B771" s="36"/>
      <c r="C771"/>
      <c r="D771"/>
      <c r="E771"/>
      <c r="F771" s="30"/>
      <c r="G771" s="42"/>
      <c r="H771" s="46"/>
      <c r="I771" s="57"/>
    </row>
    <row r="772" spans="1:9" x14ac:dyDescent="0.3">
      <c r="A772"/>
      <c r="B772" s="36"/>
      <c r="C772"/>
      <c r="D772"/>
      <c r="E772"/>
      <c r="F772" s="30"/>
      <c r="G772" s="42"/>
      <c r="H772" s="46"/>
      <c r="I772" s="57"/>
    </row>
    <row r="773" spans="1:9" x14ac:dyDescent="0.3">
      <c r="A773"/>
      <c r="B773" s="36"/>
      <c r="C773"/>
      <c r="D773"/>
      <c r="E773"/>
      <c r="F773" s="30"/>
      <c r="G773" s="42"/>
      <c r="H773" s="46"/>
      <c r="I773" s="57"/>
    </row>
    <row r="774" spans="1:9" x14ac:dyDescent="0.3">
      <c r="A774"/>
      <c r="B774" s="36"/>
      <c r="C774"/>
      <c r="D774"/>
      <c r="E774"/>
      <c r="F774" s="30"/>
      <c r="G774" s="42"/>
      <c r="H774" s="46"/>
      <c r="I774" s="57"/>
    </row>
    <row r="775" spans="1:9" x14ac:dyDescent="0.3">
      <c r="A775"/>
      <c r="B775" s="36"/>
      <c r="C775"/>
      <c r="D775"/>
      <c r="E775"/>
      <c r="F775" s="30"/>
      <c r="G775" s="42"/>
      <c r="H775" s="46"/>
      <c r="I775" s="57"/>
    </row>
    <row r="776" spans="1:9" x14ac:dyDescent="0.3">
      <c r="A776"/>
      <c r="B776" s="36"/>
      <c r="C776"/>
      <c r="D776"/>
      <c r="E776"/>
      <c r="F776" s="30"/>
      <c r="G776" s="42"/>
      <c r="H776" s="46"/>
      <c r="I776" s="57"/>
    </row>
    <row r="777" spans="1:9" x14ac:dyDescent="0.3">
      <c r="A777"/>
      <c r="B777" s="36"/>
      <c r="C777"/>
      <c r="D777"/>
      <c r="E777"/>
      <c r="F777" s="30"/>
      <c r="G777" s="42"/>
      <c r="H777" s="46"/>
      <c r="I777" s="57"/>
    </row>
    <row r="778" spans="1:9" x14ac:dyDescent="0.3">
      <c r="A778"/>
      <c r="B778" s="36"/>
      <c r="C778"/>
      <c r="D778"/>
      <c r="E778"/>
      <c r="F778" s="30"/>
      <c r="G778" s="42"/>
      <c r="H778" s="46"/>
      <c r="I778" s="57"/>
    </row>
    <row r="779" spans="1:9" x14ac:dyDescent="0.3">
      <c r="A779"/>
      <c r="B779" s="36"/>
      <c r="C779"/>
      <c r="D779"/>
      <c r="E779"/>
      <c r="F779" s="30"/>
      <c r="G779" s="42"/>
      <c r="H779" s="46"/>
      <c r="I779" s="57"/>
    </row>
    <row r="780" spans="1:9" x14ac:dyDescent="0.3">
      <c r="A780"/>
      <c r="B780" s="36"/>
      <c r="C780"/>
      <c r="D780"/>
      <c r="E780"/>
      <c r="F780" s="30"/>
      <c r="G780" s="42"/>
      <c r="H780" s="46"/>
      <c r="I780" s="57"/>
    </row>
    <row r="781" spans="1:9" x14ac:dyDescent="0.3">
      <c r="A781"/>
      <c r="B781" s="36"/>
      <c r="C781"/>
      <c r="D781"/>
      <c r="E781"/>
      <c r="F781" s="30"/>
      <c r="G781" s="42"/>
      <c r="H781" s="46"/>
      <c r="I781" s="57"/>
    </row>
    <row r="782" spans="1:9" x14ac:dyDescent="0.3">
      <c r="A782"/>
      <c r="B782" s="36"/>
      <c r="C782"/>
      <c r="D782"/>
      <c r="E782"/>
      <c r="F782" s="30"/>
      <c r="G782" s="42"/>
      <c r="H782" s="46"/>
      <c r="I782" s="57"/>
    </row>
    <row r="783" spans="1:9" x14ac:dyDescent="0.3">
      <c r="A783"/>
      <c r="B783" s="36"/>
      <c r="C783"/>
      <c r="D783"/>
      <c r="E783"/>
      <c r="F783" s="30"/>
      <c r="G783" s="42"/>
      <c r="H783" s="46"/>
      <c r="I783" s="57"/>
    </row>
    <row r="784" spans="1:9" x14ac:dyDescent="0.3">
      <c r="A784"/>
      <c r="B784" s="36"/>
      <c r="C784"/>
      <c r="D784"/>
      <c r="E784"/>
      <c r="F784" s="30"/>
      <c r="G784" s="42"/>
      <c r="H784" s="46"/>
      <c r="I784" s="57"/>
    </row>
    <row r="785" spans="1:9" x14ac:dyDescent="0.3">
      <c r="A785"/>
      <c r="B785" s="36"/>
      <c r="C785"/>
      <c r="D785"/>
      <c r="E785"/>
      <c r="F785" s="30"/>
      <c r="G785" s="42"/>
      <c r="H785" s="46"/>
      <c r="I785" s="57"/>
    </row>
    <row r="786" spans="1:9" x14ac:dyDescent="0.3">
      <c r="A786"/>
      <c r="B786" s="36"/>
      <c r="C786"/>
      <c r="D786"/>
      <c r="E786"/>
      <c r="F786" s="30"/>
      <c r="G786" s="42"/>
      <c r="H786" s="46"/>
      <c r="I786" s="57"/>
    </row>
    <row r="787" spans="1:9" x14ac:dyDescent="0.3">
      <c r="A787"/>
      <c r="B787" s="36"/>
      <c r="C787"/>
      <c r="D787"/>
      <c r="E787"/>
      <c r="F787" s="30"/>
      <c r="G787" s="42"/>
      <c r="H787" s="46"/>
      <c r="I787" s="57"/>
    </row>
    <row r="788" spans="1:9" x14ac:dyDescent="0.3">
      <c r="A788"/>
      <c r="B788" s="36"/>
      <c r="C788"/>
      <c r="D788"/>
      <c r="E788"/>
      <c r="F788" s="30"/>
      <c r="G788" s="42"/>
      <c r="H788" s="46"/>
      <c r="I788" s="57"/>
    </row>
    <row r="789" spans="1:9" x14ac:dyDescent="0.3">
      <c r="A789"/>
      <c r="B789" s="36"/>
      <c r="C789"/>
      <c r="D789"/>
      <c r="E789"/>
      <c r="F789" s="30"/>
      <c r="G789" s="42"/>
      <c r="H789" s="46"/>
      <c r="I789" s="57"/>
    </row>
    <row r="790" spans="1:9" x14ac:dyDescent="0.3">
      <c r="A790"/>
      <c r="B790" s="36"/>
      <c r="C790"/>
      <c r="D790"/>
      <c r="E790"/>
      <c r="F790" s="30"/>
      <c r="G790" s="42"/>
      <c r="H790" s="46"/>
      <c r="I790" s="57"/>
    </row>
    <row r="791" spans="1:9" x14ac:dyDescent="0.3">
      <c r="A791"/>
      <c r="B791" s="36"/>
      <c r="C791"/>
      <c r="D791"/>
      <c r="E791"/>
      <c r="F791" s="30"/>
      <c r="G791" s="42"/>
      <c r="H791" s="46"/>
      <c r="I791" s="57"/>
    </row>
    <row r="792" spans="1:9" x14ac:dyDescent="0.3">
      <c r="A792"/>
      <c r="B792" s="36"/>
      <c r="C792"/>
      <c r="D792"/>
      <c r="E792"/>
      <c r="F792" s="30"/>
      <c r="G792" s="42"/>
      <c r="H792" s="46"/>
      <c r="I792" s="57"/>
    </row>
    <row r="793" spans="1:9" x14ac:dyDescent="0.3">
      <c r="A793"/>
      <c r="B793" s="36"/>
      <c r="C793"/>
      <c r="D793"/>
      <c r="E793"/>
      <c r="F793" s="30"/>
      <c r="G793" s="42"/>
      <c r="H793" s="46"/>
      <c r="I793" s="57"/>
    </row>
    <row r="794" spans="1:9" x14ac:dyDescent="0.3">
      <c r="A794"/>
      <c r="B794" s="36"/>
      <c r="C794"/>
      <c r="D794"/>
      <c r="E794"/>
      <c r="F794" s="30"/>
      <c r="G794" s="42"/>
      <c r="H794" s="46"/>
      <c r="I794" s="57"/>
    </row>
    <row r="795" spans="1:9" x14ac:dyDescent="0.3">
      <c r="A795"/>
      <c r="B795" s="36"/>
      <c r="C795"/>
      <c r="D795"/>
      <c r="E795"/>
      <c r="F795" s="30"/>
      <c r="G795" s="42"/>
      <c r="H795" s="46"/>
      <c r="I795" s="57"/>
    </row>
    <row r="796" spans="1:9" x14ac:dyDescent="0.3">
      <c r="A796"/>
      <c r="B796" s="36"/>
      <c r="C796"/>
      <c r="D796"/>
      <c r="E796"/>
      <c r="F796" s="30"/>
      <c r="G796" s="42"/>
      <c r="H796" s="46"/>
      <c r="I796" s="57"/>
    </row>
    <row r="797" spans="1:9" x14ac:dyDescent="0.3">
      <c r="A797"/>
      <c r="B797" s="36"/>
      <c r="C797"/>
      <c r="D797"/>
      <c r="E797"/>
      <c r="F797" s="30"/>
      <c r="G797" s="42"/>
      <c r="H797" s="46"/>
      <c r="I797" s="57"/>
    </row>
    <row r="798" spans="1:9" x14ac:dyDescent="0.3">
      <c r="A798"/>
      <c r="B798" s="36"/>
      <c r="C798"/>
      <c r="D798"/>
      <c r="E798"/>
      <c r="F798" s="30"/>
      <c r="G798" s="42"/>
      <c r="H798" s="46"/>
      <c r="I798" s="57"/>
    </row>
    <row r="799" spans="1:9" x14ac:dyDescent="0.3">
      <c r="A799"/>
      <c r="B799" s="36"/>
      <c r="C799"/>
      <c r="D799"/>
      <c r="E799"/>
      <c r="F799" s="30"/>
      <c r="G799" s="42"/>
      <c r="H799" s="46"/>
      <c r="I799" s="57"/>
    </row>
    <row r="800" spans="1:9" x14ac:dyDescent="0.3">
      <c r="A800"/>
      <c r="B800" s="36"/>
      <c r="C800"/>
      <c r="D800"/>
      <c r="E800"/>
      <c r="F800" s="30"/>
      <c r="G800" s="42"/>
      <c r="H800" s="46"/>
      <c r="I800" s="57"/>
    </row>
    <row r="801" spans="1:9" x14ac:dyDescent="0.3">
      <c r="A801"/>
      <c r="B801" s="36"/>
      <c r="C801"/>
      <c r="D801"/>
      <c r="E801"/>
      <c r="F801" s="30"/>
      <c r="G801" s="42"/>
      <c r="H801" s="46"/>
      <c r="I801" s="57"/>
    </row>
    <row r="802" spans="1:9" x14ac:dyDescent="0.3">
      <c r="A802"/>
      <c r="B802" s="36"/>
      <c r="C802"/>
      <c r="D802"/>
      <c r="E802"/>
      <c r="F802" s="30"/>
      <c r="G802" s="42"/>
      <c r="H802" s="46"/>
      <c r="I802" s="57"/>
    </row>
    <row r="803" spans="1:9" x14ac:dyDescent="0.3">
      <c r="A803"/>
      <c r="B803" s="36"/>
      <c r="C803"/>
      <c r="D803"/>
      <c r="E803"/>
      <c r="F803" s="30"/>
      <c r="G803" s="42"/>
      <c r="H803" s="46"/>
      <c r="I803" s="57"/>
    </row>
    <row r="804" spans="1:9" x14ac:dyDescent="0.3">
      <c r="A804"/>
      <c r="B804" s="36"/>
      <c r="C804"/>
      <c r="D804"/>
      <c r="E804"/>
      <c r="F804" s="30"/>
      <c r="G804" s="42"/>
      <c r="H804" s="46"/>
      <c r="I804" s="57"/>
    </row>
    <row r="805" spans="1:9" x14ac:dyDescent="0.3">
      <c r="A805"/>
      <c r="B805" s="36"/>
      <c r="C805"/>
      <c r="D805"/>
      <c r="E805"/>
      <c r="F805" s="30"/>
      <c r="G805" s="42"/>
      <c r="H805" s="46"/>
      <c r="I805" s="57"/>
    </row>
    <row r="806" spans="1:9" x14ac:dyDescent="0.3">
      <c r="A806"/>
      <c r="B806" s="36"/>
      <c r="C806"/>
      <c r="D806"/>
      <c r="E806"/>
      <c r="F806" s="30"/>
      <c r="G806" s="42"/>
      <c r="H806" s="46"/>
      <c r="I806" s="57"/>
    </row>
    <row r="807" spans="1:9" x14ac:dyDescent="0.3">
      <c r="A807"/>
      <c r="B807" s="36"/>
      <c r="C807"/>
      <c r="D807"/>
      <c r="E807"/>
      <c r="F807" s="30"/>
      <c r="G807" s="42"/>
      <c r="H807" s="46"/>
      <c r="I807" s="57"/>
    </row>
    <row r="808" spans="1:9" x14ac:dyDescent="0.3">
      <c r="A808"/>
      <c r="B808" s="36"/>
      <c r="C808"/>
      <c r="D808"/>
      <c r="E808"/>
      <c r="F808" s="30"/>
      <c r="G808" s="42"/>
      <c r="H808" s="46"/>
      <c r="I808" s="57"/>
    </row>
    <row r="809" spans="1:9" x14ac:dyDescent="0.3">
      <c r="A809"/>
      <c r="B809" s="36"/>
      <c r="C809"/>
      <c r="D809"/>
      <c r="E809"/>
      <c r="F809" s="30"/>
      <c r="G809" s="42"/>
      <c r="H809" s="46"/>
      <c r="I809" s="57"/>
    </row>
    <row r="810" spans="1:9" x14ac:dyDescent="0.3">
      <c r="A810"/>
      <c r="B810" s="36"/>
      <c r="C810"/>
      <c r="D810"/>
      <c r="E810"/>
      <c r="F810" s="30"/>
      <c r="G810" s="42"/>
      <c r="H810" s="46"/>
      <c r="I810" s="57"/>
    </row>
    <row r="811" spans="1:9" x14ac:dyDescent="0.3">
      <c r="A811"/>
      <c r="B811" s="36"/>
      <c r="C811"/>
      <c r="D811"/>
      <c r="E811"/>
      <c r="F811" s="30"/>
      <c r="G811" s="42"/>
      <c r="H811" s="46"/>
      <c r="I811" s="57"/>
    </row>
    <row r="812" spans="1:9" x14ac:dyDescent="0.3">
      <c r="A812"/>
      <c r="B812" s="36"/>
      <c r="C812"/>
      <c r="D812"/>
      <c r="E812"/>
      <c r="F812" s="30"/>
      <c r="G812" s="42"/>
      <c r="H812" s="46"/>
      <c r="I812" s="57"/>
    </row>
    <row r="813" spans="1:9" x14ac:dyDescent="0.3">
      <c r="A813"/>
      <c r="B813" s="36"/>
      <c r="C813"/>
      <c r="D813"/>
      <c r="E813"/>
      <c r="F813" s="30"/>
      <c r="G813" s="42"/>
      <c r="H813" s="46"/>
      <c r="I813" s="57"/>
    </row>
    <row r="814" spans="1:9" x14ac:dyDescent="0.3">
      <c r="A814"/>
      <c r="B814" s="36"/>
      <c r="C814"/>
      <c r="D814"/>
      <c r="E814"/>
      <c r="F814" s="30"/>
      <c r="G814" s="42"/>
      <c r="H814" s="46"/>
      <c r="I814" s="57"/>
    </row>
    <row r="815" spans="1:9" x14ac:dyDescent="0.3">
      <c r="A815"/>
      <c r="B815" s="36"/>
      <c r="C815"/>
      <c r="D815"/>
      <c r="E815"/>
      <c r="F815" s="30"/>
      <c r="G815" s="42"/>
      <c r="H815" s="46"/>
      <c r="I815" s="57"/>
    </row>
    <row r="816" spans="1:9" x14ac:dyDescent="0.3">
      <c r="A816"/>
      <c r="B816" s="36"/>
      <c r="C816"/>
      <c r="D816"/>
      <c r="E816"/>
      <c r="F816" s="30"/>
      <c r="G816" s="42"/>
      <c r="H816" s="46"/>
      <c r="I816" s="57"/>
    </row>
    <row r="817" spans="1:9" x14ac:dyDescent="0.3">
      <c r="A817"/>
      <c r="B817" s="36"/>
      <c r="C817"/>
      <c r="D817"/>
      <c r="E817"/>
      <c r="F817" s="30"/>
      <c r="G817" s="42"/>
      <c r="H817" s="46"/>
      <c r="I817" s="57"/>
    </row>
    <row r="818" spans="1:9" x14ac:dyDescent="0.3">
      <c r="A818"/>
      <c r="B818" s="36"/>
      <c r="C818"/>
      <c r="D818"/>
      <c r="E818"/>
      <c r="F818" s="30"/>
      <c r="G818" s="42"/>
      <c r="H818" s="46"/>
      <c r="I818" s="57"/>
    </row>
    <row r="819" spans="1:9" x14ac:dyDescent="0.3">
      <c r="A819"/>
      <c r="B819" s="36"/>
      <c r="C819"/>
      <c r="D819"/>
      <c r="E819"/>
      <c r="F819" s="30"/>
      <c r="G819" s="42"/>
      <c r="H819" s="46"/>
      <c r="I819" s="57"/>
    </row>
    <row r="820" spans="1:9" x14ac:dyDescent="0.3">
      <c r="A820"/>
      <c r="B820" s="36"/>
      <c r="C820"/>
      <c r="D820"/>
      <c r="E820"/>
      <c r="F820" s="30"/>
      <c r="G820" s="42"/>
      <c r="H820" s="46"/>
      <c r="I820" s="57"/>
    </row>
    <row r="821" spans="1:9" x14ac:dyDescent="0.3">
      <c r="A821"/>
      <c r="B821" s="36"/>
      <c r="C821"/>
      <c r="D821"/>
      <c r="E821"/>
      <c r="F821" s="30"/>
      <c r="G821" s="42"/>
      <c r="H821" s="46"/>
      <c r="I821" s="57"/>
    </row>
    <row r="822" spans="1:9" x14ac:dyDescent="0.3">
      <c r="A822"/>
      <c r="B822" s="36"/>
      <c r="C822"/>
      <c r="D822"/>
      <c r="E822"/>
      <c r="F822" s="30"/>
      <c r="G822" s="42"/>
      <c r="H822" s="46"/>
      <c r="I822" s="57"/>
    </row>
    <row r="823" spans="1:9" x14ac:dyDescent="0.3">
      <c r="A823"/>
      <c r="B823" s="36"/>
      <c r="C823"/>
      <c r="D823"/>
      <c r="E823"/>
      <c r="F823" s="30"/>
      <c r="G823" s="42"/>
      <c r="H823" s="46"/>
      <c r="I823" s="57"/>
    </row>
    <row r="824" spans="1:9" x14ac:dyDescent="0.3">
      <c r="A824"/>
      <c r="B824" s="36"/>
      <c r="C824"/>
      <c r="D824"/>
      <c r="E824"/>
      <c r="F824" s="30"/>
      <c r="G824" s="42"/>
      <c r="H824" s="46"/>
      <c r="I824" s="57"/>
    </row>
    <row r="825" spans="1:9" x14ac:dyDescent="0.3">
      <c r="A825"/>
      <c r="B825" s="36"/>
      <c r="C825"/>
      <c r="D825"/>
      <c r="E825"/>
      <c r="F825" s="30"/>
      <c r="G825" s="42"/>
      <c r="H825" s="46"/>
      <c r="I825" s="57"/>
    </row>
    <row r="826" spans="1:9" x14ac:dyDescent="0.3">
      <c r="A826"/>
      <c r="B826" s="36"/>
      <c r="C826"/>
      <c r="D826"/>
      <c r="E826"/>
      <c r="F826" s="30"/>
      <c r="G826" s="42"/>
      <c r="H826" s="46"/>
      <c r="I826" s="57"/>
    </row>
    <row r="827" spans="1:9" x14ac:dyDescent="0.3">
      <c r="A827"/>
      <c r="B827" s="36"/>
      <c r="C827"/>
      <c r="D827"/>
      <c r="E827"/>
      <c r="F827" s="30"/>
      <c r="G827" s="42"/>
      <c r="H827" s="46"/>
      <c r="I827" s="57"/>
    </row>
    <row r="828" spans="1:9" x14ac:dyDescent="0.3">
      <c r="A828"/>
      <c r="B828" s="36"/>
      <c r="C828"/>
      <c r="D828"/>
      <c r="E828"/>
      <c r="F828" s="30"/>
      <c r="G828" s="42"/>
      <c r="H828" s="46"/>
      <c r="I828" s="57"/>
    </row>
    <row r="829" spans="1:9" x14ac:dyDescent="0.3">
      <c r="A829"/>
      <c r="B829" s="36"/>
      <c r="C829"/>
      <c r="D829"/>
      <c r="E829"/>
      <c r="F829" s="30"/>
      <c r="G829" s="42"/>
      <c r="H829" s="46"/>
      <c r="I829" s="57"/>
    </row>
    <row r="830" spans="1:9" x14ac:dyDescent="0.3">
      <c r="A830"/>
      <c r="B830" s="36"/>
      <c r="C830"/>
      <c r="D830"/>
      <c r="E830"/>
      <c r="F830" s="30"/>
      <c r="G830" s="42"/>
      <c r="H830" s="46"/>
      <c r="I830" s="57"/>
    </row>
    <row r="831" spans="1:9" x14ac:dyDescent="0.3">
      <c r="A831"/>
      <c r="B831" s="36"/>
      <c r="C831"/>
      <c r="D831"/>
      <c r="E831"/>
      <c r="F831" s="30"/>
      <c r="G831" s="42"/>
      <c r="H831" s="46"/>
      <c r="I831" s="57"/>
    </row>
    <row r="832" spans="1:9" x14ac:dyDescent="0.3">
      <c r="A832"/>
      <c r="B832" s="36"/>
      <c r="C832"/>
      <c r="D832"/>
      <c r="E832"/>
      <c r="F832" s="30"/>
      <c r="G832" s="42"/>
      <c r="H832" s="46"/>
      <c r="I832" s="57"/>
    </row>
    <row r="833" spans="1:9" x14ac:dyDescent="0.3">
      <c r="A833"/>
      <c r="B833" s="36"/>
      <c r="C833"/>
      <c r="D833"/>
      <c r="E833"/>
      <c r="F833" s="30"/>
      <c r="G833" s="42"/>
      <c r="H833" s="46"/>
      <c r="I833" s="57"/>
    </row>
    <row r="834" spans="1:9" x14ac:dyDescent="0.3">
      <c r="A834"/>
      <c r="B834" s="36"/>
      <c r="C834"/>
      <c r="D834"/>
      <c r="E834"/>
      <c r="F834" s="30"/>
      <c r="G834" s="42"/>
      <c r="H834" s="46"/>
      <c r="I834" s="57"/>
    </row>
    <row r="835" spans="1:9" x14ac:dyDescent="0.3">
      <c r="A835"/>
      <c r="B835" s="36"/>
      <c r="C835"/>
      <c r="D835"/>
      <c r="E835"/>
      <c r="F835" s="30"/>
      <c r="G835" s="42"/>
      <c r="H835" s="46"/>
      <c r="I835" s="57"/>
    </row>
    <row r="836" spans="1:9" x14ac:dyDescent="0.3">
      <c r="A836"/>
      <c r="B836" s="36"/>
      <c r="C836"/>
      <c r="D836"/>
      <c r="E836"/>
      <c r="F836" s="30"/>
      <c r="G836" s="42"/>
      <c r="H836" s="46"/>
      <c r="I836" s="57"/>
    </row>
    <row r="837" spans="1:9" x14ac:dyDescent="0.3">
      <c r="A837"/>
      <c r="B837" s="36"/>
      <c r="C837"/>
      <c r="D837"/>
      <c r="E837"/>
      <c r="F837" s="30"/>
      <c r="G837" s="42"/>
      <c r="H837" s="46"/>
      <c r="I837" s="57"/>
    </row>
    <row r="838" spans="1:9" x14ac:dyDescent="0.3">
      <c r="A838"/>
      <c r="B838" s="36"/>
      <c r="C838"/>
      <c r="D838"/>
      <c r="E838"/>
      <c r="F838" s="30"/>
      <c r="G838" s="42"/>
      <c r="H838" s="46"/>
      <c r="I838" s="57"/>
    </row>
  </sheetData>
  <autoFilter ref="A11:I11"/>
  <dataConsolidate/>
  <mergeCells count="2">
    <mergeCell ref="A4:I4"/>
    <mergeCell ref="A10:I10"/>
  </mergeCells>
  <pageMargins left="0.51181102362204722" right="0.51181102362204722" top="0.78740157480314965" bottom="0.78740157480314965" header="0.31496062992125984" footer="0.31496062992125984"/>
  <pageSetup paperSize="9" scale="1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U805"/>
  <sheetViews>
    <sheetView zoomScale="70" zoomScaleNormal="70" workbookViewId="0">
      <selection activeCell="E22" sqref="E22"/>
    </sheetView>
  </sheetViews>
  <sheetFormatPr defaultRowHeight="14.4" x14ac:dyDescent="0.3"/>
  <cols>
    <col min="1" max="1" width="5.5546875" style="16" bestFit="1" customWidth="1"/>
    <col min="2" max="2" width="14.6640625" style="35" customWidth="1"/>
    <col min="3" max="3" width="41.44140625" style="3" customWidth="1"/>
    <col min="4" max="4" width="38.88671875" style="3" customWidth="1"/>
    <col min="5" max="5" width="23.44140625" style="3" customWidth="1"/>
    <col min="6" max="6" width="21.88671875" style="133" customWidth="1"/>
    <col min="7" max="7" width="17.109375" style="49" customWidth="1"/>
    <col min="8" max="8" width="22" style="49" bestFit="1" customWidth="1"/>
    <col min="9" max="9" width="10.109375" style="35" customWidth="1"/>
    <col min="10" max="10" width="17.109375" style="35" customWidth="1"/>
    <col min="11" max="11" width="19.109375" style="35" customWidth="1"/>
    <col min="12" max="12" width="18.44140625" bestFit="1" customWidth="1"/>
    <col min="13" max="15" width="0" hidden="1" customWidth="1"/>
    <col min="16" max="16" width="12" hidden="1" customWidth="1"/>
    <col min="17" max="21" width="0" hidden="1" customWidth="1"/>
  </cols>
  <sheetData>
    <row r="1" spans="1:15" x14ac:dyDescent="0.3">
      <c r="A1" s="47"/>
      <c r="B1" s="47"/>
      <c r="C1" s="11"/>
      <c r="D1" s="11"/>
      <c r="E1" s="11"/>
      <c r="F1" s="132"/>
      <c r="G1" s="47"/>
      <c r="H1" s="47"/>
      <c r="I1" s="47"/>
      <c r="J1" s="47"/>
      <c r="K1" s="47"/>
      <c r="L1" s="58"/>
    </row>
    <row r="2" spans="1:15" x14ac:dyDescent="0.3">
      <c r="A2" s="47"/>
      <c r="B2" s="47"/>
      <c r="C2" s="11"/>
      <c r="D2" s="11"/>
      <c r="E2" s="11"/>
      <c r="F2" s="132"/>
      <c r="G2" s="47"/>
      <c r="H2" s="47"/>
      <c r="I2" s="47"/>
      <c r="J2" s="47"/>
      <c r="K2" s="47"/>
      <c r="L2" s="58"/>
    </row>
    <row r="3" spans="1:15" x14ac:dyDescent="0.3">
      <c r="A3" s="47"/>
      <c r="B3" s="47"/>
      <c r="C3" s="11"/>
      <c r="D3" s="11"/>
      <c r="E3" s="11"/>
      <c r="F3" s="132"/>
      <c r="G3" s="47"/>
      <c r="H3" s="47"/>
      <c r="I3" s="47"/>
      <c r="J3" s="47"/>
      <c r="K3" s="47"/>
      <c r="L3" s="58"/>
    </row>
    <row r="4" spans="1:15" s="1" customFormat="1" ht="33.75" customHeight="1" x14ac:dyDescent="0.3">
      <c r="A4" s="194" t="s">
        <v>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59"/>
    </row>
    <row r="5" spans="1:15" s="1" customFormat="1" ht="15" x14ac:dyDescent="0.3">
      <c r="A5" s="24" t="str">
        <f>Civil!A5</f>
        <v>UNIDADE DEMANDANTE: SARAH BELO HORIZONTE</v>
      </c>
      <c r="B5" s="38"/>
      <c r="C5" s="6"/>
      <c r="D5" s="6"/>
      <c r="E5" s="6"/>
      <c r="F5" s="136"/>
      <c r="G5" s="26"/>
      <c r="H5" s="26"/>
      <c r="I5" s="26"/>
      <c r="J5" s="60"/>
      <c r="K5" s="60"/>
      <c r="L5" s="59"/>
    </row>
    <row r="6" spans="1:15" s="1" customFormat="1" ht="15" x14ac:dyDescent="0.3">
      <c r="A6" s="25" t="str">
        <f>Civil!A6</f>
        <v>PROJETO: REFORMA DA ENTRADA DO HOSPITAL</v>
      </c>
      <c r="B6" s="38"/>
      <c r="C6" s="6"/>
      <c r="D6" s="7"/>
      <c r="E6" s="7"/>
      <c r="F6" s="137"/>
      <c r="G6" s="27"/>
      <c r="H6" s="27"/>
      <c r="I6" s="27"/>
      <c r="J6" s="39"/>
      <c r="K6" s="39"/>
      <c r="L6" s="39"/>
    </row>
    <row r="7" spans="1:15" s="1" customFormat="1" ht="15" customHeight="1" x14ac:dyDescent="0.3">
      <c r="A7" s="25" t="str">
        <f>Civil!A7</f>
        <v>PROJETISTA RESPONSÁVEL: ANA AMÉLIA</v>
      </c>
      <c r="B7" s="38"/>
      <c r="C7" s="6"/>
      <c r="D7" s="8"/>
      <c r="E7" s="8"/>
      <c r="F7" s="137"/>
      <c r="G7" s="27"/>
      <c r="H7" s="27"/>
      <c r="I7" s="27"/>
      <c r="J7" s="39"/>
      <c r="K7" s="39"/>
      <c r="L7" s="39"/>
    </row>
    <row r="8" spans="1:15" s="1" customFormat="1" ht="15" x14ac:dyDescent="0.3">
      <c r="A8" s="25" t="str">
        <f>Civil!A8</f>
        <v>DATA DE ENTREGA: 30/07/2020</v>
      </c>
      <c r="B8" s="38"/>
      <c r="C8" s="6"/>
      <c r="D8" s="8"/>
      <c r="E8" s="8"/>
      <c r="F8" s="137"/>
      <c r="G8" s="27"/>
      <c r="H8" s="27"/>
      <c r="I8" s="27"/>
      <c r="J8" s="39"/>
      <c r="K8" s="39"/>
      <c r="L8" s="39"/>
    </row>
    <row r="9" spans="1:15" s="2" customFormat="1" ht="15.6" x14ac:dyDescent="0.3">
      <c r="A9" s="9"/>
      <c r="B9" s="41"/>
      <c r="C9" s="40"/>
      <c r="D9" s="5"/>
      <c r="E9" s="5"/>
      <c r="F9" s="135"/>
      <c r="G9" s="48"/>
      <c r="H9" s="48"/>
      <c r="I9" s="32"/>
      <c r="J9" s="32"/>
      <c r="K9" s="32"/>
      <c r="L9" s="48"/>
    </row>
    <row r="10" spans="1:15" x14ac:dyDescent="0.3">
      <c r="A10" s="198" t="s">
        <v>9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N10" s="52"/>
      <c r="O10" s="52"/>
    </row>
    <row r="11" spans="1:15" s="15" customFormat="1" ht="28.8" x14ac:dyDescent="0.3">
      <c r="A11" s="17" t="s">
        <v>0</v>
      </c>
      <c r="B11" s="17" t="s">
        <v>2</v>
      </c>
      <c r="C11" s="61" t="s">
        <v>6</v>
      </c>
      <c r="D11" s="17" t="s">
        <v>1</v>
      </c>
      <c r="E11" s="17" t="s">
        <v>3</v>
      </c>
      <c r="F11" s="134" t="s">
        <v>4</v>
      </c>
      <c r="G11" s="17" t="s">
        <v>16</v>
      </c>
      <c r="H11" s="61" t="s">
        <v>24</v>
      </c>
      <c r="I11" s="17" t="s">
        <v>15</v>
      </c>
      <c r="J11" s="17" t="s">
        <v>8</v>
      </c>
      <c r="K11" s="17" t="s">
        <v>5</v>
      </c>
      <c r="L11" s="17" t="s">
        <v>12</v>
      </c>
      <c r="M11" s="52"/>
      <c r="N11" s="52"/>
      <c r="O11" s="52"/>
    </row>
    <row r="12" spans="1:15" s="34" customFormat="1" ht="72" customHeight="1" x14ac:dyDescent="0.3">
      <c r="A12" s="151">
        <v>1</v>
      </c>
      <c r="B12" s="151"/>
      <c r="C12" s="156" t="s">
        <v>235</v>
      </c>
      <c r="D12" s="156"/>
      <c r="E12" s="150"/>
      <c r="F12" s="151" t="s">
        <v>65</v>
      </c>
      <c r="G12" s="164"/>
      <c r="H12" s="185"/>
      <c r="I12" s="176">
        <f>20.581+1.905+2.47+1.21+36.557+3.901</f>
        <v>66.623999999999995</v>
      </c>
      <c r="J12" s="151" t="s">
        <v>48</v>
      </c>
      <c r="K12" s="151" t="s">
        <v>64</v>
      </c>
      <c r="L12" s="150"/>
    </row>
    <row r="13" spans="1:15" s="66" customFormat="1" ht="28.8" x14ac:dyDescent="0.3">
      <c r="A13" s="155" t="s">
        <v>31</v>
      </c>
      <c r="B13" s="155"/>
      <c r="C13" s="177" t="s">
        <v>133</v>
      </c>
      <c r="D13" s="148" t="s">
        <v>66</v>
      </c>
      <c r="E13" s="178" t="s">
        <v>30</v>
      </c>
      <c r="F13" s="147">
        <v>21000</v>
      </c>
      <c r="G13" s="186"/>
      <c r="H13" s="186"/>
      <c r="I13" s="147">
        <v>1</v>
      </c>
      <c r="J13" s="147" t="s">
        <v>26</v>
      </c>
      <c r="K13" s="147" t="s">
        <v>180</v>
      </c>
      <c r="L13" s="154"/>
    </row>
    <row r="14" spans="1:15" s="66" customFormat="1" ht="28.8" x14ac:dyDescent="0.3">
      <c r="A14" s="155" t="s">
        <v>32</v>
      </c>
      <c r="B14" s="155"/>
      <c r="C14" s="179" t="s">
        <v>134</v>
      </c>
      <c r="D14" s="148" t="s">
        <v>66</v>
      </c>
      <c r="E14" s="154" t="s">
        <v>30</v>
      </c>
      <c r="F14" s="155">
        <v>5684</v>
      </c>
      <c r="G14" s="165"/>
      <c r="H14" s="165"/>
      <c r="I14" s="155">
        <v>1</v>
      </c>
      <c r="J14" s="155" t="s">
        <v>26</v>
      </c>
      <c r="K14" s="147" t="s">
        <v>180</v>
      </c>
      <c r="L14" s="154"/>
    </row>
    <row r="15" spans="1:15" s="66" customFormat="1" ht="28.8" x14ac:dyDescent="0.3">
      <c r="A15" s="155" t="s">
        <v>33</v>
      </c>
      <c r="B15" s="155"/>
      <c r="C15" s="179" t="s">
        <v>135</v>
      </c>
      <c r="D15" s="148" t="s">
        <v>66</v>
      </c>
      <c r="E15" s="154" t="s">
        <v>30</v>
      </c>
      <c r="F15" s="155">
        <v>37000</v>
      </c>
      <c r="G15" s="165"/>
      <c r="H15" s="165"/>
      <c r="I15" s="155">
        <v>1</v>
      </c>
      <c r="J15" s="155" t="s">
        <v>26</v>
      </c>
      <c r="K15" s="147" t="s">
        <v>180</v>
      </c>
      <c r="L15" s="154"/>
    </row>
    <row r="16" spans="1:15" s="66" customFormat="1" ht="57.6" x14ac:dyDescent="0.3">
      <c r="A16" s="155" t="s">
        <v>34</v>
      </c>
      <c r="B16" s="155"/>
      <c r="C16" s="179" t="s">
        <v>136</v>
      </c>
      <c r="D16" s="148" t="s">
        <v>132</v>
      </c>
      <c r="E16" s="154" t="s">
        <v>30</v>
      </c>
      <c r="F16" s="155">
        <v>4000</v>
      </c>
      <c r="G16" s="165"/>
      <c r="H16" s="165"/>
      <c r="I16" s="155">
        <v>1</v>
      </c>
      <c r="J16" s="155" t="s">
        <v>26</v>
      </c>
      <c r="K16" s="147" t="s">
        <v>180</v>
      </c>
      <c r="L16" s="154"/>
    </row>
    <row r="17" spans="1:12" s="66" customFormat="1" ht="28.8" x14ac:dyDescent="0.3">
      <c r="A17" s="155" t="s">
        <v>35</v>
      </c>
      <c r="B17" s="155"/>
      <c r="C17" s="171" t="s">
        <v>98</v>
      </c>
      <c r="D17" s="172" t="s">
        <v>49</v>
      </c>
      <c r="E17" s="154"/>
      <c r="F17" s="155" t="s">
        <v>99</v>
      </c>
      <c r="G17" s="165"/>
      <c r="H17" s="165"/>
      <c r="I17" s="155">
        <v>2</v>
      </c>
      <c r="J17" s="155"/>
      <c r="K17" s="158" t="s">
        <v>100</v>
      </c>
      <c r="L17" s="172"/>
    </row>
    <row r="18" spans="1:12" s="66" customFormat="1" ht="28.8" x14ac:dyDescent="0.3">
      <c r="A18" s="155" t="s">
        <v>421</v>
      </c>
      <c r="B18" s="155"/>
      <c r="C18" s="171" t="s">
        <v>106</v>
      </c>
      <c r="D18" s="172" t="s">
        <v>49</v>
      </c>
      <c r="E18" s="154"/>
      <c r="F18" s="155" t="s">
        <v>103</v>
      </c>
      <c r="G18" s="165"/>
      <c r="H18" s="165"/>
      <c r="I18" s="155">
        <v>23</v>
      </c>
      <c r="J18" s="155"/>
      <c r="K18" s="158" t="s">
        <v>100</v>
      </c>
      <c r="L18" s="172"/>
    </row>
    <row r="19" spans="1:12" s="66" customFormat="1" ht="28.8" x14ac:dyDescent="0.3">
      <c r="A19" s="155" t="s">
        <v>422</v>
      </c>
      <c r="B19" s="155"/>
      <c r="C19" s="171" t="s">
        <v>107</v>
      </c>
      <c r="D19" s="172" t="s">
        <v>49</v>
      </c>
      <c r="E19" s="154"/>
      <c r="F19" s="155" t="s">
        <v>103</v>
      </c>
      <c r="G19" s="165"/>
      <c r="H19" s="165"/>
      <c r="I19" s="155">
        <v>2</v>
      </c>
      <c r="J19" s="155"/>
      <c r="K19" s="158" t="s">
        <v>100</v>
      </c>
      <c r="L19" s="172"/>
    </row>
    <row r="20" spans="1:12" s="66" customFormat="1" ht="28.8" x14ac:dyDescent="0.3">
      <c r="A20" s="155" t="s">
        <v>423</v>
      </c>
      <c r="B20" s="155"/>
      <c r="C20" s="171" t="s">
        <v>110</v>
      </c>
      <c r="D20" s="172" t="s">
        <v>49</v>
      </c>
      <c r="E20" s="154"/>
      <c r="F20" s="155" t="s">
        <v>103</v>
      </c>
      <c r="G20" s="165"/>
      <c r="H20" s="165"/>
      <c r="I20" s="155">
        <v>2</v>
      </c>
      <c r="J20" s="155"/>
      <c r="K20" s="158" t="s">
        <v>100</v>
      </c>
      <c r="L20" s="172"/>
    </row>
    <row r="21" spans="1:12" s="66" customFormat="1" ht="57.6" x14ac:dyDescent="0.3">
      <c r="A21" s="155" t="s">
        <v>424</v>
      </c>
      <c r="B21" s="155"/>
      <c r="C21" s="179" t="s">
        <v>68</v>
      </c>
      <c r="D21" s="148" t="s">
        <v>516</v>
      </c>
      <c r="E21" s="172" t="s">
        <v>67</v>
      </c>
      <c r="F21" s="155" t="s">
        <v>112</v>
      </c>
      <c r="G21" s="165"/>
      <c r="H21" s="165"/>
      <c r="I21" s="147">
        <v>1</v>
      </c>
      <c r="J21" s="155" t="s">
        <v>26</v>
      </c>
      <c r="K21" s="158" t="s">
        <v>121</v>
      </c>
      <c r="L21" s="154"/>
    </row>
    <row r="22" spans="1:12" s="66" customFormat="1" ht="57.6" x14ac:dyDescent="0.3">
      <c r="A22" s="155" t="s">
        <v>425</v>
      </c>
      <c r="B22" s="155"/>
      <c r="C22" s="179" t="s">
        <v>70</v>
      </c>
      <c r="D22" s="148" t="s">
        <v>516</v>
      </c>
      <c r="E22" s="172" t="s">
        <v>67</v>
      </c>
      <c r="F22" s="155" t="s">
        <v>69</v>
      </c>
      <c r="G22" s="165"/>
      <c r="H22" s="165"/>
      <c r="I22" s="147">
        <v>22</v>
      </c>
      <c r="J22" s="155" t="s">
        <v>26</v>
      </c>
      <c r="K22" s="158" t="s">
        <v>121</v>
      </c>
      <c r="L22" s="154"/>
    </row>
    <row r="23" spans="1:12" s="66" customFormat="1" ht="57.6" x14ac:dyDescent="0.3">
      <c r="A23" s="155" t="s">
        <v>426</v>
      </c>
      <c r="B23" s="155"/>
      <c r="C23" s="179" t="s">
        <v>71</v>
      </c>
      <c r="D23" s="148" t="s">
        <v>516</v>
      </c>
      <c r="E23" s="172" t="s">
        <v>67</v>
      </c>
      <c r="F23" s="155" t="s">
        <v>113</v>
      </c>
      <c r="G23" s="165"/>
      <c r="H23" s="165"/>
      <c r="I23" s="147">
        <v>1</v>
      </c>
      <c r="J23" s="155" t="s">
        <v>26</v>
      </c>
      <c r="K23" s="158" t="s">
        <v>121</v>
      </c>
      <c r="L23" s="154"/>
    </row>
    <row r="24" spans="1:12" s="66" customFormat="1" ht="57.6" x14ac:dyDescent="0.3">
      <c r="A24" s="155" t="s">
        <v>427</v>
      </c>
      <c r="B24" s="155"/>
      <c r="C24" s="179" t="s">
        <v>72</v>
      </c>
      <c r="D24" s="148" t="s">
        <v>516</v>
      </c>
      <c r="E24" s="172" t="s">
        <v>67</v>
      </c>
      <c r="F24" s="155" t="s">
        <v>91</v>
      </c>
      <c r="G24" s="165"/>
      <c r="H24" s="165"/>
      <c r="I24" s="147">
        <v>1</v>
      </c>
      <c r="J24" s="155" t="s">
        <v>26</v>
      </c>
      <c r="K24" s="158" t="s">
        <v>121</v>
      </c>
      <c r="L24" s="154"/>
    </row>
    <row r="25" spans="1:12" s="66" customFormat="1" ht="57.6" x14ac:dyDescent="0.3">
      <c r="A25" s="155" t="s">
        <v>428</v>
      </c>
      <c r="B25" s="155"/>
      <c r="C25" s="179" t="s">
        <v>73</v>
      </c>
      <c r="D25" s="148" t="s">
        <v>516</v>
      </c>
      <c r="E25" s="172" t="s">
        <v>67</v>
      </c>
      <c r="F25" s="155" t="s">
        <v>114</v>
      </c>
      <c r="G25" s="165"/>
      <c r="H25" s="165"/>
      <c r="I25" s="147">
        <v>1</v>
      </c>
      <c r="J25" s="155" t="s">
        <v>26</v>
      </c>
      <c r="K25" s="158" t="s">
        <v>121</v>
      </c>
      <c r="L25" s="154"/>
    </row>
    <row r="26" spans="1:12" s="66" customFormat="1" ht="57.6" x14ac:dyDescent="0.3">
      <c r="A26" s="155" t="s">
        <v>429</v>
      </c>
      <c r="B26" s="155"/>
      <c r="C26" s="179" t="s">
        <v>74</v>
      </c>
      <c r="D26" s="148" t="s">
        <v>516</v>
      </c>
      <c r="E26" s="172" t="s">
        <v>67</v>
      </c>
      <c r="F26" s="155" t="s">
        <v>115</v>
      </c>
      <c r="G26" s="165"/>
      <c r="H26" s="165"/>
      <c r="I26" s="147">
        <v>1</v>
      </c>
      <c r="J26" s="155" t="s">
        <v>26</v>
      </c>
      <c r="K26" s="158" t="s">
        <v>121</v>
      </c>
      <c r="L26" s="154"/>
    </row>
    <row r="27" spans="1:12" s="66" customFormat="1" ht="57.6" x14ac:dyDescent="0.3">
      <c r="A27" s="155" t="s">
        <v>430</v>
      </c>
      <c r="B27" s="155"/>
      <c r="C27" s="179" t="s">
        <v>75</v>
      </c>
      <c r="D27" s="148" t="s">
        <v>516</v>
      </c>
      <c r="E27" s="172" t="s">
        <v>67</v>
      </c>
      <c r="F27" s="155" t="s">
        <v>116</v>
      </c>
      <c r="G27" s="165"/>
      <c r="H27" s="165"/>
      <c r="I27" s="147">
        <v>1</v>
      </c>
      <c r="J27" s="155" t="s">
        <v>26</v>
      </c>
      <c r="K27" s="158" t="s">
        <v>121</v>
      </c>
      <c r="L27" s="154"/>
    </row>
    <row r="28" spans="1:12" s="34" customFormat="1" ht="43.2" x14ac:dyDescent="0.3">
      <c r="A28" s="151">
        <v>2</v>
      </c>
      <c r="B28" s="151"/>
      <c r="C28" s="156" t="s">
        <v>236</v>
      </c>
      <c r="D28" s="156"/>
      <c r="E28" s="150"/>
      <c r="F28" s="151" t="s">
        <v>65</v>
      </c>
      <c r="G28" s="164"/>
      <c r="H28" s="185"/>
      <c r="I28" s="176">
        <f>63.131+51.255</f>
        <v>114.386</v>
      </c>
      <c r="J28" s="151" t="s">
        <v>48</v>
      </c>
      <c r="K28" s="151" t="s">
        <v>76</v>
      </c>
      <c r="L28" s="150"/>
    </row>
    <row r="29" spans="1:12" s="66" customFormat="1" ht="28.8" x14ac:dyDescent="0.3">
      <c r="A29" s="155" t="s">
        <v>431</v>
      </c>
      <c r="B29" s="155"/>
      <c r="C29" s="179" t="s">
        <v>135</v>
      </c>
      <c r="D29" s="148" t="s">
        <v>66</v>
      </c>
      <c r="E29" s="154" t="s">
        <v>30</v>
      </c>
      <c r="F29" s="155">
        <v>37000</v>
      </c>
      <c r="G29" s="165"/>
      <c r="H29" s="165"/>
      <c r="I29" s="155">
        <v>1</v>
      </c>
      <c r="J29" s="155" t="s">
        <v>26</v>
      </c>
      <c r="K29" s="147" t="s">
        <v>180</v>
      </c>
      <c r="L29" s="154"/>
    </row>
    <row r="30" spans="1:12" s="66" customFormat="1" ht="28.8" x14ac:dyDescent="0.3">
      <c r="A30" s="155" t="s">
        <v>432</v>
      </c>
      <c r="B30" s="155"/>
      <c r="C30" s="179" t="s">
        <v>137</v>
      </c>
      <c r="D30" s="148" t="s">
        <v>66</v>
      </c>
      <c r="E30" s="154" t="s">
        <v>30</v>
      </c>
      <c r="F30" s="155">
        <v>2600</v>
      </c>
      <c r="G30" s="165"/>
      <c r="H30" s="165"/>
      <c r="I30" s="155">
        <v>2</v>
      </c>
      <c r="J30" s="155" t="s">
        <v>26</v>
      </c>
      <c r="K30" s="147" t="s">
        <v>180</v>
      </c>
      <c r="L30" s="154"/>
    </row>
    <row r="31" spans="1:12" s="66" customFormat="1" ht="28.8" x14ac:dyDescent="0.3">
      <c r="A31" s="155" t="s">
        <v>433</v>
      </c>
      <c r="B31" s="155"/>
      <c r="C31" s="179" t="s">
        <v>138</v>
      </c>
      <c r="D31" s="148" t="s">
        <v>66</v>
      </c>
      <c r="E31" s="154" t="s">
        <v>30</v>
      </c>
      <c r="F31" s="155">
        <v>17468</v>
      </c>
      <c r="G31" s="165"/>
      <c r="H31" s="165"/>
      <c r="I31" s="155">
        <v>1</v>
      </c>
      <c r="J31" s="155" t="s">
        <v>26</v>
      </c>
      <c r="K31" s="147" t="s">
        <v>28</v>
      </c>
      <c r="L31" s="154"/>
    </row>
    <row r="32" spans="1:12" s="66" customFormat="1" ht="28.8" x14ac:dyDescent="0.3">
      <c r="A32" s="155" t="s">
        <v>434</v>
      </c>
      <c r="B32" s="155"/>
      <c r="C32" s="179" t="s">
        <v>139</v>
      </c>
      <c r="D32" s="148" t="s">
        <v>66</v>
      </c>
      <c r="E32" s="154" t="s">
        <v>30</v>
      </c>
      <c r="F32" s="155">
        <v>11141</v>
      </c>
      <c r="G32" s="165"/>
      <c r="H32" s="165"/>
      <c r="I32" s="155">
        <v>1</v>
      </c>
      <c r="J32" s="155" t="s">
        <v>26</v>
      </c>
      <c r="K32" s="147" t="s">
        <v>28</v>
      </c>
      <c r="L32" s="154"/>
    </row>
    <row r="33" spans="1:16" s="66" customFormat="1" ht="28.8" x14ac:dyDescent="0.3">
      <c r="A33" s="155" t="s">
        <v>435</v>
      </c>
      <c r="B33" s="155"/>
      <c r="C33" s="179" t="s">
        <v>140</v>
      </c>
      <c r="D33" s="148" t="s">
        <v>66</v>
      </c>
      <c r="E33" s="154" t="s">
        <v>30</v>
      </c>
      <c r="F33" s="155">
        <v>21622</v>
      </c>
      <c r="G33" s="165"/>
      <c r="H33" s="165"/>
      <c r="I33" s="155">
        <v>1</v>
      </c>
      <c r="J33" s="155" t="s">
        <v>26</v>
      </c>
      <c r="K33" s="147" t="s">
        <v>28</v>
      </c>
      <c r="L33" s="154"/>
    </row>
    <row r="34" spans="1:16" s="66" customFormat="1" ht="28.8" x14ac:dyDescent="0.3">
      <c r="A34" s="155" t="s">
        <v>436</v>
      </c>
      <c r="B34" s="155"/>
      <c r="C34" s="179" t="s">
        <v>141</v>
      </c>
      <c r="D34" s="148" t="s">
        <v>66</v>
      </c>
      <c r="E34" s="154" t="s">
        <v>30</v>
      </c>
      <c r="F34" s="155">
        <v>12890</v>
      </c>
      <c r="G34" s="165"/>
      <c r="H34" s="165"/>
      <c r="I34" s="155">
        <v>2</v>
      </c>
      <c r="J34" s="155" t="s">
        <v>26</v>
      </c>
      <c r="K34" s="147" t="s">
        <v>28</v>
      </c>
      <c r="L34" s="154"/>
    </row>
    <row r="35" spans="1:16" s="66" customFormat="1" ht="28.8" x14ac:dyDescent="0.3">
      <c r="A35" s="155" t="s">
        <v>437</v>
      </c>
      <c r="B35" s="155"/>
      <c r="C35" s="171" t="s">
        <v>98</v>
      </c>
      <c r="D35" s="172" t="s">
        <v>49</v>
      </c>
      <c r="E35" s="154"/>
      <c r="F35" s="155" t="s">
        <v>99</v>
      </c>
      <c r="G35" s="165"/>
      <c r="H35" s="165"/>
      <c r="I35" s="155">
        <v>4</v>
      </c>
      <c r="J35" s="155"/>
      <c r="K35" s="158" t="s">
        <v>100</v>
      </c>
      <c r="L35" s="172"/>
    </row>
    <row r="36" spans="1:16" s="66" customFormat="1" ht="28.8" x14ac:dyDescent="0.3">
      <c r="A36" s="155" t="s">
        <v>438</v>
      </c>
      <c r="B36" s="155"/>
      <c r="C36" s="171" t="s">
        <v>106</v>
      </c>
      <c r="D36" s="172" t="s">
        <v>49</v>
      </c>
      <c r="E36" s="154"/>
      <c r="F36" s="155" t="s">
        <v>103</v>
      </c>
      <c r="G36" s="165"/>
      <c r="H36" s="165"/>
      <c r="I36" s="155">
        <v>17</v>
      </c>
      <c r="J36" s="155"/>
      <c r="K36" s="158" t="s">
        <v>100</v>
      </c>
      <c r="L36" s="172"/>
    </row>
    <row r="37" spans="1:16" s="66" customFormat="1" ht="28.8" x14ac:dyDescent="0.3">
      <c r="A37" s="155" t="s">
        <v>439</v>
      </c>
      <c r="B37" s="155"/>
      <c r="C37" s="171" t="s">
        <v>107</v>
      </c>
      <c r="D37" s="172" t="s">
        <v>49</v>
      </c>
      <c r="E37" s="154"/>
      <c r="F37" s="155" t="s">
        <v>103</v>
      </c>
      <c r="G37" s="165"/>
      <c r="H37" s="165"/>
      <c r="I37" s="155">
        <v>8</v>
      </c>
      <c r="J37" s="155"/>
      <c r="K37" s="158" t="s">
        <v>100</v>
      </c>
      <c r="L37" s="172"/>
    </row>
    <row r="38" spans="1:16" s="66" customFormat="1" ht="28.8" x14ac:dyDescent="0.3">
      <c r="A38" s="155" t="s">
        <v>440</v>
      </c>
      <c r="B38" s="155"/>
      <c r="C38" s="171" t="s">
        <v>111</v>
      </c>
      <c r="D38" s="172" t="s">
        <v>49</v>
      </c>
      <c r="E38" s="154"/>
      <c r="F38" s="155" t="s">
        <v>103</v>
      </c>
      <c r="G38" s="165"/>
      <c r="H38" s="165"/>
      <c r="I38" s="155">
        <v>19</v>
      </c>
      <c r="J38" s="155"/>
      <c r="K38" s="158" t="s">
        <v>100</v>
      </c>
      <c r="L38" s="172"/>
    </row>
    <row r="39" spans="1:16" s="66" customFormat="1" ht="57.6" x14ac:dyDescent="0.3">
      <c r="A39" s="155" t="s">
        <v>441</v>
      </c>
      <c r="B39" s="155"/>
      <c r="C39" s="179" t="s">
        <v>70</v>
      </c>
      <c r="D39" s="148" t="s">
        <v>516</v>
      </c>
      <c r="E39" s="172" t="s">
        <v>67</v>
      </c>
      <c r="F39" s="155" t="s">
        <v>69</v>
      </c>
      <c r="G39" s="165"/>
      <c r="H39" s="165"/>
      <c r="I39" s="147">
        <v>14</v>
      </c>
      <c r="J39" s="155"/>
      <c r="K39" s="158" t="s">
        <v>121</v>
      </c>
      <c r="L39" s="154"/>
      <c r="O39" s="66" t="s">
        <v>101</v>
      </c>
      <c r="P39" s="66">
        <v>1</v>
      </c>
    </row>
    <row r="40" spans="1:16" s="66" customFormat="1" ht="57.6" x14ac:dyDescent="0.3">
      <c r="A40" s="155" t="s">
        <v>442</v>
      </c>
      <c r="B40" s="155"/>
      <c r="C40" s="179" t="s">
        <v>77</v>
      </c>
      <c r="D40" s="148" t="s">
        <v>516</v>
      </c>
      <c r="E40" s="172" t="s">
        <v>67</v>
      </c>
      <c r="F40" s="155" t="s">
        <v>122</v>
      </c>
      <c r="G40" s="165"/>
      <c r="H40" s="165"/>
      <c r="I40" s="147">
        <v>1</v>
      </c>
      <c r="J40" s="155"/>
      <c r="K40" s="158" t="s">
        <v>17</v>
      </c>
      <c r="L40" s="154"/>
      <c r="O40" s="66" t="s">
        <v>102</v>
      </c>
      <c r="P40" s="66">
        <v>19</v>
      </c>
    </row>
    <row r="41" spans="1:16" s="66" customFormat="1" ht="57.6" x14ac:dyDescent="0.3">
      <c r="A41" s="155" t="s">
        <v>443</v>
      </c>
      <c r="B41" s="155"/>
      <c r="C41" s="179" t="s">
        <v>78</v>
      </c>
      <c r="D41" s="148" t="s">
        <v>516</v>
      </c>
      <c r="E41" s="172" t="s">
        <v>67</v>
      </c>
      <c r="F41" s="155" t="s">
        <v>123</v>
      </c>
      <c r="G41" s="165"/>
      <c r="H41" s="165"/>
      <c r="I41" s="147">
        <v>5</v>
      </c>
      <c r="J41" s="155"/>
      <c r="K41" s="158" t="s">
        <v>17</v>
      </c>
      <c r="L41" s="154"/>
    </row>
    <row r="42" spans="1:16" s="66" customFormat="1" ht="57.6" x14ac:dyDescent="0.3">
      <c r="A42" s="155" t="s">
        <v>444</v>
      </c>
      <c r="B42" s="155"/>
      <c r="C42" s="179" t="s">
        <v>79</v>
      </c>
      <c r="D42" s="148" t="s">
        <v>516</v>
      </c>
      <c r="E42" s="172" t="s">
        <v>67</v>
      </c>
      <c r="F42" s="155" t="s">
        <v>124</v>
      </c>
      <c r="G42" s="165"/>
      <c r="H42" s="165"/>
      <c r="I42" s="147">
        <v>1</v>
      </c>
      <c r="J42" s="155"/>
      <c r="K42" s="158" t="s">
        <v>17</v>
      </c>
      <c r="L42" s="154"/>
    </row>
    <row r="43" spans="1:16" s="66" customFormat="1" ht="57.6" x14ac:dyDescent="0.3">
      <c r="A43" s="155" t="s">
        <v>445</v>
      </c>
      <c r="B43" s="155"/>
      <c r="C43" s="179" t="s">
        <v>80</v>
      </c>
      <c r="D43" s="148" t="s">
        <v>516</v>
      </c>
      <c r="E43" s="172" t="s">
        <v>67</v>
      </c>
      <c r="F43" s="155" t="s">
        <v>112</v>
      </c>
      <c r="G43" s="165"/>
      <c r="H43" s="165"/>
      <c r="I43" s="147">
        <v>4</v>
      </c>
      <c r="J43" s="155"/>
      <c r="K43" s="158" t="s">
        <v>17</v>
      </c>
      <c r="L43" s="154"/>
    </row>
    <row r="44" spans="1:16" s="67" customFormat="1" ht="57.6" x14ac:dyDescent="0.3">
      <c r="A44" s="155" t="s">
        <v>446</v>
      </c>
      <c r="B44" s="147"/>
      <c r="C44" s="177" t="s">
        <v>81</v>
      </c>
      <c r="D44" s="148" t="s">
        <v>516</v>
      </c>
      <c r="E44" s="148" t="s">
        <v>67</v>
      </c>
      <c r="F44" s="147" t="s">
        <v>125</v>
      </c>
      <c r="G44" s="186"/>
      <c r="H44" s="186"/>
      <c r="I44" s="147">
        <v>1</v>
      </c>
      <c r="J44" s="147"/>
      <c r="K44" s="158" t="s">
        <v>17</v>
      </c>
      <c r="L44" s="178"/>
    </row>
    <row r="45" spans="1:16" s="66" customFormat="1" ht="57.6" x14ac:dyDescent="0.3">
      <c r="A45" s="155" t="s">
        <v>447</v>
      </c>
      <c r="B45" s="155"/>
      <c r="C45" s="179" t="s">
        <v>82</v>
      </c>
      <c r="D45" s="148" t="s">
        <v>516</v>
      </c>
      <c r="E45" s="172" t="s">
        <v>67</v>
      </c>
      <c r="F45" s="155" t="s">
        <v>126</v>
      </c>
      <c r="G45" s="165"/>
      <c r="H45" s="165"/>
      <c r="I45" s="155">
        <v>7</v>
      </c>
      <c r="J45" s="155"/>
      <c r="K45" s="158" t="s">
        <v>17</v>
      </c>
      <c r="L45" s="154"/>
    </row>
    <row r="46" spans="1:16" s="66" customFormat="1" ht="57.6" x14ac:dyDescent="0.3">
      <c r="A46" s="155" t="s">
        <v>448</v>
      </c>
      <c r="B46" s="155"/>
      <c r="C46" s="179" t="s">
        <v>83</v>
      </c>
      <c r="D46" s="148" t="s">
        <v>516</v>
      </c>
      <c r="E46" s="172" t="s">
        <v>67</v>
      </c>
      <c r="F46" s="155" t="s">
        <v>127</v>
      </c>
      <c r="G46" s="165"/>
      <c r="H46" s="165"/>
      <c r="I46" s="155">
        <v>1</v>
      </c>
      <c r="J46" s="155"/>
      <c r="K46" s="158" t="s">
        <v>17</v>
      </c>
      <c r="L46" s="154"/>
    </row>
    <row r="47" spans="1:16" s="66" customFormat="1" ht="57.6" x14ac:dyDescent="0.3">
      <c r="A47" s="155" t="s">
        <v>449</v>
      </c>
      <c r="B47" s="155"/>
      <c r="C47" s="179" t="s">
        <v>84</v>
      </c>
      <c r="D47" s="148" t="s">
        <v>516</v>
      </c>
      <c r="E47" s="172" t="s">
        <v>67</v>
      </c>
      <c r="F47" s="155" t="s">
        <v>128</v>
      </c>
      <c r="G47" s="165"/>
      <c r="H47" s="165"/>
      <c r="I47" s="155">
        <v>8</v>
      </c>
      <c r="J47" s="155"/>
      <c r="K47" s="158" t="s">
        <v>17</v>
      </c>
      <c r="L47" s="154"/>
    </row>
    <row r="48" spans="1:16" s="66" customFormat="1" ht="57.6" x14ac:dyDescent="0.3">
      <c r="A48" s="155" t="s">
        <v>450</v>
      </c>
      <c r="B48" s="155"/>
      <c r="C48" s="179" t="s">
        <v>85</v>
      </c>
      <c r="D48" s="148" t="s">
        <v>516</v>
      </c>
      <c r="E48" s="172" t="s">
        <v>67</v>
      </c>
      <c r="F48" s="155" t="s">
        <v>129</v>
      </c>
      <c r="G48" s="165"/>
      <c r="H48" s="165"/>
      <c r="I48" s="155" t="s">
        <v>88</v>
      </c>
      <c r="J48" s="155"/>
      <c r="K48" s="158" t="s">
        <v>17</v>
      </c>
      <c r="L48" s="154"/>
    </row>
    <row r="49" spans="1:12" s="66" customFormat="1" ht="57.6" x14ac:dyDescent="0.3">
      <c r="A49" s="155" t="s">
        <v>451</v>
      </c>
      <c r="B49" s="155"/>
      <c r="C49" s="179" t="s">
        <v>86</v>
      </c>
      <c r="D49" s="148" t="s">
        <v>516</v>
      </c>
      <c r="E49" s="172" t="s">
        <v>67</v>
      </c>
      <c r="F49" s="155" t="s">
        <v>130</v>
      </c>
      <c r="G49" s="165"/>
      <c r="H49" s="165"/>
      <c r="I49" s="155">
        <v>1</v>
      </c>
      <c r="J49" s="155"/>
      <c r="K49" s="158" t="s">
        <v>17</v>
      </c>
      <c r="L49" s="154"/>
    </row>
    <row r="50" spans="1:12" s="66" customFormat="1" ht="57.6" x14ac:dyDescent="0.3">
      <c r="A50" s="155" t="s">
        <v>452</v>
      </c>
      <c r="B50" s="155"/>
      <c r="C50" s="179" t="s">
        <v>87</v>
      </c>
      <c r="D50" s="148" t="s">
        <v>516</v>
      </c>
      <c r="E50" s="172" t="s">
        <v>67</v>
      </c>
      <c r="F50" s="155" t="s">
        <v>131</v>
      </c>
      <c r="G50" s="165"/>
      <c r="H50" s="165"/>
      <c r="I50" s="155">
        <v>1</v>
      </c>
      <c r="J50" s="155"/>
      <c r="K50" s="158" t="s">
        <v>17</v>
      </c>
      <c r="L50" s="154"/>
    </row>
    <row r="51" spans="1:12" s="34" customFormat="1" ht="43.2" x14ac:dyDescent="0.3">
      <c r="A51" s="151">
        <v>3</v>
      </c>
      <c r="B51" s="151"/>
      <c r="C51" s="156" t="s">
        <v>237</v>
      </c>
      <c r="D51" s="156"/>
      <c r="E51" s="150"/>
      <c r="F51" s="151" t="s">
        <v>65</v>
      </c>
      <c r="G51" s="164"/>
      <c r="H51" s="185"/>
      <c r="I51" s="176">
        <f>106.25+16.109</f>
        <v>122.35900000000001</v>
      </c>
      <c r="J51" s="151" t="s">
        <v>48</v>
      </c>
      <c r="K51" s="153" t="s">
        <v>89</v>
      </c>
      <c r="L51" s="150"/>
    </row>
    <row r="52" spans="1:12" s="66" customFormat="1" ht="28.8" x14ac:dyDescent="0.3">
      <c r="A52" s="155" t="s">
        <v>36</v>
      </c>
      <c r="B52" s="155"/>
      <c r="C52" s="179" t="s">
        <v>142</v>
      </c>
      <c r="D52" s="148" t="s">
        <v>66</v>
      </c>
      <c r="E52" s="154" t="s">
        <v>30</v>
      </c>
      <c r="F52" s="155">
        <v>107000</v>
      </c>
      <c r="G52" s="165"/>
      <c r="H52" s="165"/>
      <c r="I52" s="155">
        <v>1</v>
      </c>
      <c r="J52" s="155" t="s">
        <v>26</v>
      </c>
      <c r="K52" s="158" t="s">
        <v>180</v>
      </c>
      <c r="L52" s="154"/>
    </row>
    <row r="53" spans="1:12" s="66" customFormat="1" ht="28.8" x14ac:dyDescent="0.3">
      <c r="A53" s="155" t="s">
        <v>37</v>
      </c>
      <c r="B53" s="155"/>
      <c r="C53" s="179" t="s">
        <v>143</v>
      </c>
      <c r="D53" s="148" t="s">
        <v>66</v>
      </c>
      <c r="E53" s="154" t="s">
        <v>30</v>
      </c>
      <c r="F53" s="155">
        <v>8000</v>
      </c>
      <c r="G53" s="165"/>
      <c r="H53" s="165"/>
      <c r="I53" s="155">
        <v>1</v>
      </c>
      <c r="J53" s="155" t="s">
        <v>26</v>
      </c>
      <c r="K53" s="158" t="s">
        <v>180</v>
      </c>
      <c r="L53" s="154"/>
    </row>
    <row r="54" spans="1:12" s="66" customFormat="1" ht="57.6" x14ac:dyDescent="0.3">
      <c r="A54" s="155" t="s">
        <v>453</v>
      </c>
      <c r="B54" s="155"/>
      <c r="C54" s="179" t="s">
        <v>144</v>
      </c>
      <c r="D54" s="148" t="s">
        <v>146</v>
      </c>
      <c r="E54" s="154" t="s">
        <v>30</v>
      </c>
      <c r="F54" s="155">
        <v>9800</v>
      </c>
      <c r="G54" s="165"/>
      <c r="H54" s="165"/>
      <c r="I54" s="155">
        <v>1</v>
      </c>
      <c r="J54" s="155" t="s">
        <v>26</v>
      </c>
      <c r="K54" s="158" t="s">
        <v>181</v>
      </c>
      <c r="L54" s="154"/>
    </row>
    <row r="55" spans="1:12" s="66" customFormat="1" ht="57.6" x14ac:dyDescent="0.3">
      <c r="A55" s="155" t="s">
        <v>454</v>
      </c>
      <c r="B55" s="155"/>
      <c r="C55" s="171" t="s">
        <v>179</v>
      </c>
      <c r="D55" s="148" t="s">
        <v>147</v>
      </c>
      <c r="E55" s="154" t="s">
        <v>30</v>
      </c>
      <c r="F55" s="155">
        <v>10200</v>
      </c>
      <c r="G55" s="165"/>
      <c r="H55" s="165"/>
      <c r="I55" s="155">
        <v>1</v>
      </c>
      <c r="J55" s="155" t="s">
        <v>26</v>
      </c>
      <c r="K55" s="158" t="s">
        <v>181</v>
      </c>
      <c r="L55" s="154"/>
    </row>
    <row r="56" spans="1:12" s="66" customFormat="1" ht="28.8" x14ac:dyDescent="0.3">
      <c r="A56" s="155" t="s">
        <v>455</v>
      </c>
      <c r="B56" s="155"/>
      <c r="C56" s="171" t="s">
        <v>98</v>
      </c>
      <c r="D56" s="172" t="s">
        <v>49</v>
      </c>
      <c r="E56" s="154"/>
      <c r="F56" s="155" t="s">
        <v>99</v>
      </c>
      <c r="G56" s="165"/>
      <c r="H56" s="165"/>
      <c r="I56" s="155">
        <v>2</v>
      </c>
      <c r="J56" s="155"/>
      <c r="K56" s="158" t="s">
        <v>100</v>
      </c>
      <c r="L56" s="172"/>
    </row>
    <row r="57" spans="1:12" s="66" customFormat="1" ht="28.8" x14ac:dyDescent="0.3">
      <c r="A57" s="155" t="s">
        <v>456</v>
      </c>
      <c r="B57" s="155"/>
      <c r="C57" s="171" t="s">
        <v>106</v>
      </c>
      <c r="D57" s="172" t="s">
        <v>49</v>
      </c>
      <c r="E57" s="154"/>
      <c r="F57" s="155" t="s">
        <v>103</v>
      </c>
      <c r="G57" s="165"/>
      <c r="H57" s="165"/>
      <c r="I57" s="155">
        <v>44</v>
      </c>
      <c r="J57" s="155"/>
      <c r="K57" s="158" t="s">
        <v>100</v>
      </c>
      <c r="L57" s="172"/>
    </row>
    <row r="58" spans="1:12" s="66" customFormat="1" ht="28.8" x14ac:dyDescent="0.3">
      <c r="A58" s="155" t="s">
        <v>457</v>
      </c>
      <c r="B58" s="155"/>
      <c r="C58" s="171" t="s">
        <v>107</v>
      </c>
      <c r="D58" s="172" t="s">
        <v>49</v>
      </c>
      <c r="E58" s="154"/>
      <c r="F58" s="155" t="s">
        <v>103</v>
      </c>
      <c r="G58" s="165"/>
      <c r="H58" s="165"/>
      <c r="I58" s="155">
        <v>3</v>
      </c>
      <c r="J58" s="155"/>
      <c r="K58" s="158" t="s">
        <v>100</v>
      </c>
      <c r="L58" s="172"/>
    </row>
    <row r="59" spans="1:12" s="66" customFormat="1" ht="28.8" x14ac:dyDescent="0.3">
      <c r="A59" s="155" t="s">
        <v>458</v>
      </c>
      <c r="B59" s="155"/>
      <c r="C59" s="171" t="s">
        <v>108</v>
      </c>
      <c r="D59" s="172" t="s">
        <v>49</v>
      </c>
      <c r="E59" s="154"/>
      <c r="F59" s="155" t="s">
        <v>104</v>
      </c>
      <c r="G59" s="165"/>
      <c r="H59" s="165"/>
      <c r="I59" s="155">
        <v>1</v>
      </c>
      <c r="J59" s="155"/>
      <c r="K59" s="158" t="s">
        <v>100</v>
      </c>
      <c r="L59" s="172"/>
    </row>
    <row r="60" spans="1:12" s="66" customFormat="1" ht="28.8" x14ac:dyDescent="0.3">
      <c r="A60" s="155" t="s">
        <v>459</v>
      </c>
      <c r="B60" s="155"/>
      <c r="C60" s="171" t="s">
        <v>109</v>
      </c>
      <c r="D60" s="172" t="s">
        <v>49</v>
      </c>
      <c r="E60" s="154"/>
      <c r="F60" s="155" t="s">
        <v>105</v>
      </c>
      <c r="G60" s="165"/>
      <c r="H60" s="165"/>
      <c r="I60" s="155">
        <v>1</v>
      </c>
      <c r="J60" s="155"/>
      <c r="K60" s="158" t="s">
        <v>100</v>
      </c>
      <c r="L60" s="172"/>
    </row>
    <row r="61" spans="1:12" s="66" customFormat="1" ht="57.6" x14ac:dyDescent="0.3">
      <c r="A61" s="155" t="s">
        <v>460</v>
      </c>
      <c r="B61" s="155"/>
      <c r="C61" s="179" t="s">
        <v>70</v>
      </c>
      <c r="D61" s="148" t="s">
        <v>516</v>
      </c>
      <c r="E61" s="172" t="s">
        <v>67</v>
      </c>
      <c r="F61" s="155" t="s">
        <v>69</v>
      </c>
      <c r="G61" s="165"/>
      <c r="H61" s="165"/>
      <c r="I61" s="147">
        <v>41</v>
      </c>
      <c r="J61" s="155" t="s">
        <v>26</v>
      </c>
      <c r="K61" s="158" t="s">
        <v>121</v>
      </c>
      <c r="L61" s="154"/>
    </row>
    <row r="62" spans="1:12" s="66" customFormat="1" ht="57.6" x14ac:dyDescent="0.3">
      <c r="A62" s="155" t="s">
        <v>461</v>
      </c>
      <c r="B62" s="155"/>
      <c r="C62" s="179" t="s">
        <v>92</v>
      </c>
      <c r="D62" s="148" t="s">
        <v>516</v>
      </c>
      <c r="E62" s="172" t="s">
        <v>67</v>
      </c>
      <c r="F62" s="155" t="s">
        <v>117</v>
      </c>
      <c r="G62" s="165"/>
      <c r="H62" s="165"/>
      <c r="I62" s="147">
        <v>1</v>
      </c>
      <c r="J62" s="155" t="s">
        <v>26</v>
      </c>
      <c r="K62" s="158" t="s">
        <v>121</v>
      </c>
      <c r="L62" s="154"/>
    </row>
    <row r="63" spans="1:12" s="66" customFormat="1" ht="57.6" x14ac:dyDescent="0.3">
      <c r="A63" s="155" t="s">
        <v>462</v>
      </c>
      <c r="B63" s="155"/>
      <c r="C63" s="179" t="s">
        <v>90</v>
      </c>
      <c r="D63" s="148" t="s">
        <v>516</v>
      </c>
      <c r="E63" s="172" t="s">
        <v>67</v>
      </c>
      <c r="F63" s="155" t="s">
        <v>117</v>
      </c>
      <c r="G63" s="165"/>
      <c r="H63" s="165"/>
      <c r="I63" s="147">
        <v>1</v>
      </c>
      <c r="J63" s="155" t="s">
        <v>26</v>
      </c>
      <c r="K63" s="158" t="s">
        <v>121</v>
      </c>
      <c r="L63" s="154"/>
    </row>
    <row r="64" spans="1:12" s="66" customFormat="1" ht="57.6" x14ac:dyDescent="0.3">
      <c r="A64" s="155" t="s">
        <v>463</v>
      </c>
      <c r="B64" s="155"/>
      <c r="C64" s="179" t="s">
        <v>93</v>
      </c>
      <c r="D64" s="148" t="s">
        <v>516</v>
      </c>
      <c r="E64" s="172" t="s">
        <v>67</v>
      </c>
      <c r="F64" s="155" t="s">
        <v>69</v>
      </c>
      <c r="G64" s="165"/>
      <c r="H64" s="165"/>
      <c r="I64" s="147">
        <v>1</v>
      </c>
      <c r="J64" s="155" t="s">
        <v>26</v>
      </c>
      <c r="K64" s="158" t="s">
        <v>121</v>
      </c>
      <c r="L64" s="154"/>
    </row>
    <row r="65" spans="1:12" s="66" customFormat="1" ht="57.6" x14ac:dyDescent="0.3">
      <c r="A65" s="155" t="s">
        <v>464</v>
      </c>
      <c r="B65" s="155"/>
      <c r="C65" s="179" t="s">
        <v>94</v>
      </c>
      <c r="D65" s="148" t="s">
        <v>516</v>
      </c>
      <c r="E65" s="172" t="s">
        <v>67</v>
      </c>
      <c r="F65" s="155" t="s">
        <v>118</v>
      </c>
      <c r="G65" s="165"/>
      <c r="H65" s="165"/>
      <c r="I65" s="147">
        <v>1</v>
      </c>
      <c r="J65" s="155" t="s">
        <v>26</v>
      </c>
      <c r="K65" s="158" t="s">
        <v>121</v>
      </c>
      <c r="L65" s="154"/>
    </row>
    <row r="66" spans="1:12" s="66" customFormat="1" ht="57.6" x14ac:dyDescent="0.3">
      <c r="A66" s="155" t="s">
        <v>465</v>
      </c>
      <c r="B66" s="155"/>
      <c r="C66" s="179" t="s">
        <v>95</v>
      </c>
      <c r="D66" s="148" t="s">
        <v>516</v>
      </c>
      <c r="E66" s="172" t="s">
        <v>67</v>
      </c>
      <c r="F66" s="155" t="s">
        <v>119</v>
      </c>
      <c r="G66" s="165"/>
      <c r="H66" s="165"/>
      <c r="I66" s="147">
        <v>1</v>
      </c>
      <c r="J66" s="155" t="s">
        <v>26</v>
      </c>
      <c r="K66" s="158" t="s">
        <v>121</v>
      </c>
      <c r="L66" s="154"/>
    </row>
    <row r="67" spans="1:12" s="66" customFormat="1" ht="57.6" x14ac:dyDescent="0.3">
      <c r="A67" s="155" t="s">
        <v>466</v>
      </c>
      <c r="B67" s="155"/>
      <c r="C67" s="179" t="s">
        <v>96</v>
      </c>
      <c r="D67" s="148" t="s">
        <v>516</v>
      </c>
      <c r="E67" s="172" t="s">
        <v>67</v>
      </c>
      <c r="F67" s="155" t="s">
        <v>120</v>
      </c>
      <c r="G67" s="165"/>
      <c r="H67" s="165"/>
      <c r="I67" s="147">
        <v>2</v>
      </c>
      <c r="J67" s="155" t="s">
        <v>26</v>
      </c>
      <c r="K67" s="158" t="s">
        <v>121</v>
      </c>
      <c r="L67" s="154"/>
    </row>
    <row r="68" spans="1:12" s="66" customFormat="1" ht="57.6" x14ac:dyDescent="0.3">
      <c r="A68" s="155" t="s">
        <v>467</v>
      </c>
      <c r="B68" s="155"/>
      <c r="C68" s="179" t="s">
        <v>97</v>
      </c>
      <c r="D68" s="148" t="s">
        <v>516</v>
      </c>
      <c r="E68" s="172" t="s">
        <v>67</v>
      </c>
      <c r="F68" s="155" t="s">
        <v>112</v>
      </c>
      <c r="G68" s="165"/>
      <c r="H68" s="165"/>
      <c r="I68" s="147">
        <v>1</v>
      </c>
      <c r="J68" s="155" t="s">
        <v>26</v>
      </c>
      <c r="K68" s="158" t="s">
        <v>121</v>
      </c>
      <c r="L68" s="154"/>
    </row>
    <row r="69" spans="1:12" s="65" customFormat="1" ht="28.8" x14ac:dyDescent="0.3">
      <c r="A69" s="159">
        <v>4</v>
      </c>
      <c r="B69" s="159"/>
      <c r="C69" s="168" t="s">
        <v>238</v>
      </c>
      <c r="D69" s="166"/>
      <c r="E69" s="166"/>
      <c r="F69" s="151"/>
      <c r="G69" s="167"/>
      <c r="H69" s="167"/>
      <c r="I69" s="159">
        <v>17.462</v>
      </c>
      <c r="J69" s="159" t="s">
        <v>48</v>
      </c>
      <c r="K69" s="153" t="s">
        <v>182</v>
      </c>
      <c r="L69" s="166"/>
    </row>
    <row r="70" spans="1:12" s="66" customFormat="1" ht="78" customHeight="1" x14ac:dyDescent="0.3">
      <c r="A70" s="155" t="s">
        <v>19</v>
      </c>
      <c r="B70" s="155"/>
      <c r="C70" s="149" t="s">
        <v>154</v>
      </c>
      <c r="D70" s="172" t="s">
        <v>49</v>
      </c>
      <c r="E70" s="172" t="s">
        <v>67</v>
      </c>
      <c r="F70" s="155" t="s">
        <v>148</v>
      </c>
      <c r="G70" s="165"/>
      <c r="H70" s="165"/>
      <c r="I70" s="155">
        <v>1</v>
      </c>
      <c r="J70" s="155"/>
      <c r="K70" s="158" t="s">
        <v>155</v>
      </c>
      <c r="L70" s="154"/>
    </row>
    <row r="71" spans="1:12" s="66" customFormat="1" ht="43.2" x14ac:dyDescent="0.3">
      <c r="A71" s="155" t="s">
        <v>20</v>
      </c>
      <c r="B71" s="155"/>
      <c r="C71" s="171" t="s">
        <v>172</v>
      </c>
      <c r="D71" s="172" t="s">
        <v>49</v>
      </c>
      <c r="E71" s="172" t="s">
        <v>67</v>
      </c>
      <c r="F71" s="155" t="s">
        <v>149</v>
      </c>
      <c r="G71" s="165"/>
      <c r="H71" s="165"/>
      <c r="I71" s="155">
        <v>1</v>
      </c>
      <c r="J71" s="155"/>
      <c r="K71" s="158" t="s">
        <v>155</v>
      </c>
      <c r="L71" s="154"/>
    </row>
    <row r="72" spans="1:12" s="66" customFormat="1" ht="43.2" x14ac:dyDescent="0.3">
      <c r="A72" s="155" t="s">
        <v>38</v>
      </c>
      <c r="B72" s="155"/>
      <c r="C72" s="171" t="s">
        <v>173</v>
      </c>
      <c r="D72" s="172" t="s">
        <v>49</v>
      </c>
      <c r="E72" s="172" t="s">
        <v>67</v>
      </c>
      <c r="F72" s="155" t="s">
        <v>150</v>
      </c>
      <c r="G72" s="165"/>
      <c r="H72" s="165"/>
      <c r="I72" s="155">
        <v>1</v>
      </c>
      <c r="J72" s="155"/>
      <c r="K72" s="158" t="s">
        <v>155</v>
      </c>
      <c r="L72" s="154"/>
    </row>
    <row r="73" spans="1:12" s="66" customFormat="1" ht="43.2" x14ac:dyDescent="0.3">
      <c r="A73" s="155" t="s">
        <v>468</v>
      </c>
      <c r="B73" s="155"/>
      <c r="C73" s="171" t="s">
        <v>175</v>
      </c>
      <c r="D73" s="172" t="s">
        <v>49</v>
      </c>
      <c r="E73" s="172" t="s">
        <v>67</v>
      </c>
      <c r="F73" s="155" t="s">
        <v>151</v>
      </c>
      <c r="G73" s="165"/>
      <c r="H73" s="165"/>
      <c r="I73" s="155">
        <v>1</v>
      </c>
      <c r="J73" s="155"/>
      <c r="K73" s="158" t="s">
        <v>155</v>
      </c>
      <c r="L73" s="154"/>
    </row>
    <row r="74" spans="1:12" s="66" customFormat="1" ht="43.2" x14ac:dyDescent="0.3">
      <c r="A74" s="155" t="s">
        <v>469</v>
      </c>
      <c r="B74" s="155"/>
      <c r="C74" s="171" t="s">
        <v>174</v>
      </c>
      <c r="D74" s="172" t="s">
        <v>49</v>
      </c>
      <c r="E74" s="172" t="s">
        <v>67</v>
      </c>
      <c r="F74" s="155" t="s">
        <v>152</v>
      </c>
      <c r="G74" s="165"/>
      <c r="H74" s="165"/>
      <c r="I74" s="155">
        <v>1</v>
      </c>
      <c r="J74" s="155"/>
      <c r="K74" s="158" t="s">
        <v>155</v>
      </c>
      <c r="L74" s="154"/>
    </row>
    <row r="75" spans="1:12" s="66" customFormat="1" ht="28.8" x14ac:dyDescent="0.3">
      <c r="A75" s="155" t="s">
        <v>470</v>
      </c>
      <c r="B75" s="155"/>
      <c r="C75" s="171" t="s">
        <v>176</v>
      </c>
      <c r="D75" s="172" t="s">
        <v>49</v>
      </c>
      <c r="E75" s="154"/>
      <c r="F75" s="155" t="s">
        <v>156</v>
      </c>
      <c r="G75" s="165"/>
      <c r="H75" s="165"/>
      <c r="I75" s="155">
        <v>1</v>
      </c>
      <c r="J75" s="155"/>
      <c r="K75" s="158" t="s">
        <v>159</v>
      </c>
      <c r="L75" s="154"/>
    </row>
    <row r="76" spans="1:12" s="66" customFormat="1" ht="28.8" x14ac:dyDescent="0.3">
      <c r="A76" s="155" t="s">
        <v>471</v>
      </c>
      <c r="B76" s="155"/>
      <c r="C76" s="149" t="s">
        <v>177</v>
      </c>
      <c r="D76" s="178" t="s">
        <v>49</v>
      </c>
      <c r="E76" s="178"/>
      <c r="F76" s="147" t="s">
        <v>157</v>
      </c>
      <c r="G76" s="165"/>
      <c r="H76" s="165"/>
      <c r="I76" s="155">
        <v>2</v>
      </c>
      <c r="J76" s="155"/>
      <c r="K76" s="158" t="s">
        <v>159</v>
      </c>
      <c r="L76" s="154"/>
    </row>
    <row r="77" spans="1:12" s="67" customFormat="1" ht="28.8" x14ac:dyDescent="0.3">
      <c r="A77" s="155" t="s">
        <v>472</v>
      </c>
      <c r="B77" s="147"/>
      <c r="C77" s="149" t="s">
        <v>178</v>
      </c>
      <c r="D77" s="172" t="s">
        <v>49</v>
      </c>
      <c r="E77" s="178"/>
      <c r="F77" s="147" t="s">
        <v>158</v>
      </c>
      <c r="G77" s="186"/>
      <c r="H77" s="186"/>
      <c r="I77" s="147">
        <v>1</v>
      </c>
      <c r="J77" s="147"/>
      <c r="K77" s="158" t="s">
        <v>159</v>
      </c>
      <c r="L77" s="178"/>
    </row>
    <row r="78" spans="1:12" s="66" customFormat="1" ht="57.6" x14ac:dyDescent="0.3">
      <c r="A78" s="155" t="s">
        <v>473</v>
      </c>
      <c r="B78" s="155"/>
      <c r="C78" s="171" t="s">
        <v>165</v>
      </c>
      <c r="D78" s="148" t="s">
        <v>160</v>
      </c>
      <c r="E78" s="172" t="s">
        <v>67</v>
      </c>
      <c r="F78" s="155" t="s">
        <v>161</v>
      </c>
      <c r="G78" s="165"/>
      <c r="H78" s="165"/>
      <c r="I78" s="155">
        <v>1</v>
      </c>
      <c r="J78" s="155"/>
      <c r="K78" s="158" t="s">
        <v>162</v>
      </c>
      <c r="L78" s="154"/>
    </row>
    <row r="79" spans="1:12" s="66" customFormat="1" ht="57.6" x14ac:dyDescent="0.3">
      <c r="A79" s="155" t="s">
        <v>474</v>
      </c>
      <c r="B79" s="155"/>
      <c r="C79" s="171" t="s">
        <v>166</v>
      </c>
      <c r="D79" s="148" t="s">
        <v>160</v>
      </c>
      <c r="E79" s="172" t="s">
        <v>67</v>
      </c>
      <c r="F79" s="155" t="s">
        <v>161</v>
      </c>
      <c r="G79" s="165"/>
      <c r="H79" s="165"/>
      <c r="I79" s="155">
        <v>1</v>
      </c>
      <c r="J79" s="155"/>
      <c r="K79" s="158" t="s">
        <v>162</v>
      </c>
      <c r="L79" s="154"/>
    </row>
    <row r="80" spans="1:12" s="66" customFormat="1" ht="57.6" x14ac:dyDescent="0.3">
      <c r="A80" s="155" t="s">
        <v>475</v>
      </c>
      <c r="B80" s="155"/>
      <c r="C80" s="171" t="s">
        <v>167</v>
      </c>
      <c r="D80" s="148" t="s">
        <v>160</v>
      </c>
      <c r="E80" s="172" t="s">
        <v>67</v>
      </c>
      <c r="F80" s="155" t="s">
        <v>161</v>
      </c>
      <c r="G80" s="165"/>
      <c r="H80" s="165"/>
      <c r="I80" s="155">
        <v>1</v>
      </c>
      <c r="J80" s="155"/>
      <c r="K80" s="158" t="s">
        <v>162</v>
      </c>
      <c r="L80" s="154"/>
    </row>
    <row r="81" spans="1:12" s="66" customFormat="1" ht="57.6" x14ac:dyDescent="0.3">
      <c r="A81" s="155" t="s">
        <v>476</v>
      </c>
      <c r="B81" s="155"/>
      <c r="C81" s="171" t="s">
        <v>168</v>
      </c>
      <c r="D81" s="148" t="s">
        <v>160</v>
      </c>
      <c r="E81" s="172" t="s">
        <v>67</v>
      </c>
      <c r="F81" s="155" t="s">
        <v>161</v>
      </c>
      <c r="G81" s="165"/>
      <c r="H81" s="165"/>
      <c r="I81" s="155">
        <v>1</v>
      </c>
      <c r="J81" s="155"/>
      <c r="K81" s="158" t="s">
        <v>162</v>
      </c>
      <c r="L81" s="154"/>
    </row>
    <row r="82" spans="1:12" s="66" customFormat="1" ht="43.2" x14ac:dyDescent="0.3">
      <c r="A82" s="155" t="s">
        <v>477</v>
      </c>
      <c r="B82" s="155"/>
      <c r="C82" s="171" t="s">
        <v>169</v>
      </c>
      <c r="D82" s="148" t="s">
        <v>153</v>
      </c>
      <c r="E82" s="172" t="s">
        <v>67</v>
      </c>
      <c r="F82" s="155" t="s">
        <v>164</v>
      </c>
      <c r="G82" s="165"/>
      <c r="H82" s="165"/>
      <c r="I82" s="155">
        <v>1</v>
      </c>
      <c r="J82" s="155"/>
      <c r="K82" s="158" t="s">
        <v>163</v>
      </c>
      <c r="L82" s="154"/>
    </row>
    <row r="83" spans="1:12" s="66" customFormat="1" ht="43.2" x14ac:dyDescent="0.3">
      <c r="A83" s="155" t="s">
        <v>478</v>
      </c>
      <c r="B83" s="155"/>
      <c r="C83" s="171" t="s">
        <v>170</v>
      </c>
      <c r="D83" s="148" t="s">
        <v>153</v>
      </c>
      <c r="E83" s="172" t="s">
        <v>67</v>
      </c>
      <c r="F83" s="155" t="s">
        <v>164</v>
      </c>
      <c r="G83" s="165"/>
      <c r="H83" s="165"/>
      <c r="I83" s="155">
        <v>2</v>
      </c>
      <c r="J83" s="155"/>
      <c r="K83" s="158" t="s">
        <v>163</v>
      </c>
      <c r="L83" s="154"/>
    </row>
    <row r="84" spans="1:12" s="66" customFormat="1" ht="43.2" x14ac:dyDescent="0.3">
      <c r="A84" s="155" t="s">
        <v>479</v>
      </c>
      <c r="B84" s="155"/>
      <c r="C84" s="171" t="s">
        <v>171</v>
      </c>
      <c r="D84" s="148" t="s">
        <v>153</v>
      </c>
      <c r="E84" s="172" t="s">
        <v>67</v>
      </c>
      <c r="F84" s="155" t="s">
        <v>164</v>
      </c>
      <c r="G84" s="165"/>
      <c r="H84" s="165"/>
      <c r="I84" s="155">
        <v>1</v>
      </c>
      <c r="J84" s="155"/>
      <c r="K84" s="158" t="s">
        <v>163</v>
      </c>
      <c r="L84" s="154"/>
    </row>
    <row r="85" spans="1:12" s="34" customFormat="1" ht="59.25" customHeight="1" x14ac:dyDescent="0.3">
      <c r="A85" s="151">
        <v>5</v>
      </c>
      <c r="B85" s="151"/>
      <c r="C85" s="156" t="s">
        <v>239</v>
      </c>
      <c r="D85" s="150"/>
      <c r="E85" s="150"/>
      <c r="F85" s="151" t="s">
        <v>65</v>
      </c>
      <c r="G85" s="164"/>
      <c r="H85" s="185"/>
      <c r="I85" s="176">
        <v>44.423000000000002</v>
      </c>
      <c r="J85" s="151" t="s">
        <v>48</v>
      </c>
      <c r="K85" s="153" t="s">
        <v>507</v>
      </c>
      <c r="L85" s="150"/>
    </row>
    <row r="86" spans="1:12" s="66" customFormat="1" ht="28.8" x14ac:dyDescent="0.3">
      <c r="A86" s="155" t="s">
        <v>480</v>
      </c>
      <c r="B86" s="155"/>
      <c r="C86" s="179" t="s">
        <v>135</v>
      </c>
      <c r="D86" s="172" t="s">
        <v>66</v>
      </c>
      <c r="E86" s="154" t="s">
        <v>30</v>
      </c>
      <c r="F86" s="155">
        <v>37000</v>
      </c>
      <c r="G86" s="165"/>
      <c r="H86" s="165"/>
      <c r="I86" s="155">
        <v>1</v>
      </c>
      <c r="J86" s="155" t="s">
        <v>26</v>
      </c>
      <c r="K86" s="158" t="s">
        <v>180</v>
      </c>
      <c r="L86" s="154"/>
    </row>
    <row r="87" spans="1:12" s="66" customFormat="1" ht="28.8" x14ac:dyDescent="0.3">
      <c r="A87" s="155" t="s">
        <v>481</v>
      </c>
      <c r="B87" s="155"/>
      <c r="C87" s="179" t="s">
        <v>145</v>
      </c>
      <c r="D87" s="148" t="s">
        <v>66</v>
      </c>
      <c r="E87" s="154" t="s">
        <v>30</v>
      </c>
      <c r="F87" s="155">
        <v>10000</v>
      </c>
      <c r="G87" s="165"/>
      <c r="H87" s="165"/>
      <c r="I87" s="155">
        <v>1</v>
      </c>
      <c r="J87" s="155" t="s">
        <v>26</v>
      </c>
      <c r="K87" s="158" t="s">
        <v>180</v>
      </c>
      <c r="L87" s="154"/>
    </row>
    <row r="88" spans="1:12" s="66" customFormat="1" ht="57.6" x14ac:dyDescent="0.3">
      <c r="A88" s="155" t="s">
        <v>482</v>
      </c>
      <c r="B88" s="155"/>
      <c r="C88" s="179" t="s">
        <v>183</v>
      </c>
      <c r="D88" s="148" t="s">
        <v>189</v>
      </c>
      <c r="E88" s="154" t="s">
        <v>190</v>
      </c>
      <c r="F88" s="155" t="s">
        <v>184</v>
      </c>
      <c r="G88" s="165"/>
      <c r="H88" s="165"/>
      <c r="I88" s="155">
        <v>2</v>
      </c>
      <c r="J88" s="155" t="s">
        <v>26</v>
      </c>
      <c r="K88" s="158" t="s">
        <v>508</v>
      </c>
      <c r="L88" s="154"/>
    </row>
    <row r="89" spans="1:12" s="66" customFormat="1" ht="57.6" x14ac:dyDescent="0.3">
      <c r="A89" s="155" t="s">
        <v>483</v>
      </c>
      <c r="B89" s="155"/>
      <c r="C89" s="179" t="s">
        <v>185</v>
      </c>
      <c r="D89" s="148" t="s">
        <v>189</v>
      </c>
      <c r="E89" s="154" t="s">
        <v>190</v>
      </c>
      <c r="F89" s="155" t="s">
        <v>187</v>
      </c>
      <c r="G89" s="165"/>
      <c r="H89" s="165"/>
      <c r="I89" s="155">
        <v>14</v>
      </c>
      <c r="J89" s="155" t="s">
        <v>26</v>
      </c>
      <c r="K89" s="158" t="s">
        <v>508</v>
      </c>
      <c r="L89" s="154"/>
    </row>
    <row r="90" spans="1:12" s="66" customFormat="1" ht="57.6" x14ac:dyDescent="0.3">
      <c r="A90" s="155" t="s">
        <v>484</v>
      </c>
      <c r="B90" s="155"/>
      <c r="C90" s="179" t="s">
        <v>186</v>
      </c>
      <c r="D90" s="148" t="s">
        <v>189</v>
      </c>
      <c r="E90" s="154" t="s">
        <v>190</v>
      </c>
      <c r="F90" s="155" t="s">
        <v>188</v>
      </c>
      <c r="G90" s="165"/>
      <c r="H90" s="165"/>
      <c r="I90" s="155">
        <v>2</v>
      </c>
      <c r="J90" s="155" t="s">
        <v>26</v>
      </c>
      <c r="K90" s="158" t="s">
        <v>508</v>
      </c>
      <c r="L90" s="154"/>
    </row>
    <row r="91" spans="1:12" s="34" customFormat="1" ht="28.8" x14ac:dyDescent="0.3">
      <c r="A91" s="155" t="s">
        <v>485</v>
      </c>
      <c r="B91" s="151"/>
      <c r="C91" s="171" t="s">
        <v>194</v>
      </c>
      <c r="D91" s="172" t="s">
        <v>49</v>
      </c>
      <c r="E91" s="154"/>
      <c r="F91" s="155" t="s">
        <v>99</v>
      </c>
      <c r="G91" s="165"/>
      <c r="H91" s="165"/>
      <c r="I91" s="155">
        <v>2</v>
      </c>
      <c r="J91" s="155"/>
      <c r="K91" s="158" t="s">
        <v>100</v>
      </c>
      <c r="L91" s="150"/>
    </row>
    <row r="92" spans="1:12" s="34" customFormat="1" ht="28.8" x14ac:dyDescent="0.3">
      <c r="A92" s="155" t="s">
        <v>486</v>
      </c>
      <c r="B92" s="151"/>
      <c r="C92" s="171" t="s">
        <v>191</v>
      </c>
      <c r="D92" s="172" t="s">
        <v>49</v>
      </c>
      <c r="E92" s="154"/>
      <c r="F92" s="155" t="s">
        <v>103</v>
      </c>
      <c r="G92" s="165"/>
      <c r="H92" s="165"/>
      <c r="I92" s="155">
        <v>3</v>
      </c>
      <c r="J92" s="155"/>
      <c r="K92" s="158" t="s">
        <v>100</v>
      </c>
      <c r="L92" s="150"/>
    </row>
    <row r="93" spans="1:12" s="34" customFormat="1" ht="28.8" x14ac:dyDescent="0.3">
      <c r="A93" s="155" t="s">
        <v>487</v>
      </c>
      <c r="B93" s="151"/>
      <c r="C93" s="171" t="s">
        <v>192</v>
      </c>
      <c r="D93" s="172" t="s">
        <v>49</v>
      </c>
      <c r="E93" s="154"/>
      <c r="F93" s="155" t="s">
        <v>195</v>
      </c>
      <c r="G93" s="165"/>
      <c r="H93" s="165"/>
      <c r="I93" s="155">
        <v>2</v>
      </c>
      <c r="J93" s="155"/>
      <c r="K93" s="158" t="s">
        <v>100</v>
      </c>
      <c r="L93" s="150"/>
    </row>
    <row r="94" spans="1:12" s="34" customFormat="1" ht="28.8" x14ac:dyDescent="0.3">
      <c r="A94" s="155" t="s">
        <v>488</v>
      </c>
      <c r="B94" s="151"/>
      <c r="C94" s="171" t="s">
        <v>193</v>
      </c>
      <c r="D94" s="172" t="s">
        <v>49</v>
      </c>
      <c r="E94" s="154"/>
      <c r="F94" s="155" t="s">
        <v>196</v>
      </c>
      <c r="G94" s="165"/>
      <c r="H94" s="165"/>
      <c r="I94" s="155">
        <v>13</v>
      </c>
      <c r="J94" s="155"/>
      <c r="K94" s="158" t="s">
        <v>100</v>
      </c>
      <c r="L94" s="150"/>
    </row>
    <row r="95" spans="1:12" s="34" customFormat="1" ht="58.5" customHeight="1" x14ac:dyDescent="0.3">
      <c r="A95" s="151">
        <v>6</v>
      </c>
      <c r="B95" s="151"/>
      <c r="C95" s="156" t="s">
        <v>224</v>
      </c>
      <c r="D95" s="150" t="s">
        <v>49</v>
      </c>
      <c r="E95" s="150" t="s">
        <v>30</v>
      </c>
      <c r="F95" s="151" t="s">
        <v>215</v>
      </c>
      <c r="G95" s="164" t="s">
        <v>14</v>
      </c>
      <c r="H95" s="164" t="s">
        <v>14</v>
      </c>
      <c r="I95" s="151">
        <v>2</v>
      </c>
      <c r="J95" s="151" t="s">
        <v>29</v>
      </c>
      <c r="K95" s="160" t="s">
        <v>510</v>
      </c>
      <c r="L95" s="150"/>
    </row>
    <row r="96" spans="1:12" s="163" customFormat="1" x14ac:dyDescent="0.3">
      <c r="A96" s="155" t="s">
        <v>489</v>
      </c>
      <c r="B96" s="155"/>
      <c r="C96" s="171" t="s">
        <v>216</v>
      </c>
      <c r="D96" s="172" t="s">
        <v>217</v>
      </c>
      <c r="E96" s="154" t="s">
        <v>30</v>
      </c>
      <c r="F96" s="155" t="s">
        <v>218</v>
      </c>
      <c r="G96" s="165">
        <f>PI()*0.055^2</f>
        <v>9.5033177771091243E-3</v>
      </c>
      <c r="H96" s="165">
        <f>62.3*G96</f>
        <v>0.59205669751389844</v>
      </c>
      <c r="I96" s="155">
        <v>2</v>
      </c>
      <c r="J96" s="158" t="s">
        <v>57</v>
      </c>
      <c r="K96" s="158" t="s">
        <v>510</v>
      </c>
      <c r="L96" s="154"/>
    </row>
    <row r="97" spans="1:12" s="163" customFormat="1" x14ac:dyDescent="0.3">
      <c r="A97" s="155" t="s">
        <v>490</v>
      </c>
      <c r="B97" s="155"/>
      <c r="C97" s="171" t="s">
        <v>219</v>
      </c>
      <c r="D97" s="172" t="s">
        <v>217</v>
      </c>
      <c r="E97" s="154" t="s">
        <v>30</v>
      </c>
      <c r="F97" s="155" t="s">
        <v>220</v>
      </c>
      <c r="G97" s="165">
        <f>0.12*0.15</f>
        <v>1.7999999999999999E-2</v>
      </c>
      <c r="H97" s="165">
        <f>62.3*G97</f>
        <v>1.1214</v>
      </c>
      <c r="I97" s="155">
        <v>2</v>
      </c>
      <c r="J97" s="158" t="s">
        <v>57</v>
      </c>
      <c r="K97" s="158" t="s">
        <v>510</v>
      </c>
      <c r="L97" s="154"/>
    </row>
    <row r="98" spans="1:12" s="163" customFormat="1" x14ac:dyDescent="0.3">
      <c r="A98" s="155" t="s">
        <v>491</v>
      </c>
      <c r="B98" s="155"/>
      <c r="C98" s="171" t="s">
        <v>221</v>
      </c>
      <c r="D98" s="172" t="s">
        <v>222</v>
      </c>
      <c r="E98" s="154" t="s">
        <v>30</v>
      </c>
      <c r="F98" s="155" t="s">
        <v>223</v>
      </c>
      <c r="G98" s="165">
        <f>0.0762*1.115</f>
        <v>8.4962999999999997E-2</v>
      </c>
      <c r="H98" s="165">
        <f>99.7*G98</f>
        <v>8.4708111000000006</v>
      </c>
      <c r="I98" s="155">
        <v>2</v>
      </c>
      <c r="J98" s="158" t="s">
        <v>57</v>
      </c>
      <c r="K98" s="158" t="s">
        <v>510</v>
      </c>
      <c r="L98" s="154"/>
    </row>
    <row r="99" spans="1:12" s="163" customFormat="1" x14ac:dyDescent="0.3">
      <c r="A99" s="155" t="s">
        <v>492</v>
      </c>
      <c r="B99" s="155"/>
      <c r="C99" s="171" t="s">
        <v>51</v>
      </c>
      <c r="D99" s="172" t="s">
        <v>225</v>
      </c>
      <c r="E99" s="154" t="s">
        <v>30</v>
      </c>
      <c r="F99" s="155" t="s">
        <v>14</v>
      </c>
      <c r="G99" s="165" t="s">
        <v>14</v>
      </c>
      <c r="H99" s="165">
        <f>1.926*I99</f>
        <v>35.357508000000003</v>
      </c>
      <c r="I99" s="180">
        <f>1.058*2+7.996+2.278+2.457+3.211+0.05*6</f>
        <v>18.358000000000001</v>
      </c>
      <c r="J99" s="158" t="s">
        <v>226</v>
      </c>
      <c r="K99" s="158" t="s">
        <v>510</v>
      </c>
      <c r="L99" s="154"/>
    </row>
    <row r="100" spans="1:12" s="163" customFormat="1" ht="28.8" x14ac:dyDescent="0.3">
      <c r="A100" s="155" t="s">
        <v>493</v>
      </c>
      <c r="B100" s="155"/>
      <c r="C100" s="171" t="s">
        <v>227</v>
      </c>
      <c r="D100" s="172" t="s">
        <v>228</v>
      </c>
      <c r="E100" s="154" t="s">
        <v>30</v>
      </c>
      <c r="F100" s="155" t="s">
        <v>14</v>
      </c>
      <c r="G100" s="165" t="s">
        <v>14</v>
      </c>
      <c r="H100" s="165" t="s">
        <v>14</v>
      </c>
      <c r="I100" s="155">
        <v>2</v>
      </c>
      <c r="J100" s="158" t="s">
        <v>57</v>
      </c>
      <c r="K100" s="158" t="s">
        <v>510</v>
      </c>
      <c r="L100" s="154"/>
    </row>
    <row r="101" spans="1:12" s="34" customFormat="1" ht="43.2" x14ac:dyDescent="0.3">
      <c r="A101" s="151">
        <v>7</v>
      </c>
      <c r="B101" s="151"/>
      <c r="C101" s="156" t="s">
        <v>240</v>
      </c>
      <c r="D101" s="150"/>
      <c r="E101" s="150"/>
      <c r="F101" s="151" t="s">
        <v>229</v>
      </c>
      <c r="G101" s="164" t="s">
        <v>14</v>
      </c>
      <c r="H101" s="164" t="s">
        <v>14</v>
      </c>
      <c r="I101" s="151">
        <v>2</v>
      </c>
      <c r="J101" s="151" t="s">
        <v>29</v>
      </c>
      <c r="K101" s="160" t="s">
        <v>511</v>
      </c>
      <c r="L101" s="150"/>
    </row>
    <row r="102" spans="1:12" s="163" customFormat="1" ht="44.25" customHeight="1" x14ac:dyDescent="0.3">
      <c r="A102" s="155" t="s">
        <v>494</v>
      </c>
      <c r="B102" s="155"/>
      <c r="C102" s="171" t="s">
        <v>183</v>
      </c>
      <c r="D102" s="172" t="s">
        <v>230</v>
      </c>
      <c r="E102" s="172" t="s">
        <v>234</v>
      </c>
      <c r="F102" s="155" t="s">
        <v>231</v>
      </c>
      <c r="G102" s="165">
        <f>2.06*1.145</f>
        <v>2.3587000000000002</v>
      </c>
      <c r="H102" s="165" t="s">
        <v>14</v>
      </c>
      <c r="I102" s="155">
        <v>1</v>
      </c>
      <c r="J102" s="158" t="s">
        <v>57</v>
      </c>
      <c r="K102" s="158" t="s">
        <v>511</v>
      </c>
      <c r="L102" s="154"/>
    </row>
    <row r="103" spans="1:12" s="163" customFormat="1" ht="28.8" x14ac:dyDescent="0.3">
      <c r="A103" s="155" t="s">
        <v>495</v>
      </c>
      <c r="B103" s="155"/>
      <c r="C103" s="171" t="s">
        <v>185</v>
      </c>
      <c r="D103" s="172" t="s">
        <v>230</v>
      </c>
      <c r="E103" s="172" t="s">
        <v>234</v>
      </c>
      <c r="F103" s="155" t="s">
        <v>232</v>
      </c>
      <c r="G103" s="165">
        <f>2.06*1.247</f>
        <v>2.5688200000000001</v>
      </c>
      <c r="H103" s="165" t="s">
        <v>14</v>
      </c>
      <c r="I103" s="155">
        <v>5</v>
      </c>
      <c r="J103" s="158" t="s">
        <v>57</v>
      </c>
      <c r="K103" s="158" t="s">
        <v>511</v>
      </c>
      <c r="L103" s="154"/>
    </row>
    <row r="104" spans="1:12" s="163" customFormat="1" ht="28.8" x14ac:dyDescent="0.3">
      <c r="A104" s="155" t="s">
        <v>496</v>
      </c>
      <c r="B104" s="155"/>
      <c r="C104" s="171" t="s">
        <v>186</v>
      </c>
      <c r="D104" s="172" t="s">
        <v>230</v>
      </c>
      <c r="E104" s="172" t="s">
        <v>234</v>
      </c>
      <c r="F104" s="155" t="s">
        <v>233</v>
      </c>
      <c r="G104" s="165">
        <f>2.06*0.669</f>
        <v>1.3781400000000001</v>
      </c>
      <c r="H104" s="165" t="s">
        <v>14</v>
      </c>
      <c r="I104" s="155">
        <v>1</v>
      </c>
      <c r="J104" s="158" t="s">
        <v>57</v>
      </c>
      <c r="K104" s="158" t="s">
        <v>511</v>
      </c>
      <c r="L104" s="154"/>
    </row>
    <row r="105" spans="1:12" s="163" customFormat="1" ht="28.8" x14ac:dyDescent="0.3">
      <c r="A105" s="155" t="s">
        <v>497</v>
      </c>
      <c r="B105" s="155"/>
      <c r="C105" s="171" t="s">
        <v>241</v>
      </c>
      <c r="D105" s="172" t="s">
        <v>242</v>
      </c>
      <c r="E105" s="172" t="s">
        <v>67</v>
      </c>
      <c r="F105" s="155" t="s">
        <v>243</v>
      </c>
      <c r="G105" s="165">
        <f>(0.04*2+0.02)*8.154</f>
        <v>0.81540000000000001</v>
      </c>
      <c r="H105" s="165">
        <f t="shared" ref="H105:H113" si="0">12.4*G105</f>
        <v>10.11096</v>
      </c>
      <c r="I105" s="155">
        <v>1</v>
      </c>
      <c r="J105" s="158" t="s">
        <v>57</v>
      </c>
      <c r="K105" s="158" t="s">
        <v>511</v>
      </c>
      <c r="L105" s="154"/>
    </row>
    <row r="106" spans="1:12" s="163" customFormat="1" ht="28.8" x14ac:dyDescent="0.3">
      <c r="A106" s="155" t="s">
        <v>498</v>
      </c>
      <c r="B106" s="155"/>
      <c r="C106" s="171" t="s">
        <v>244</v>
      </c>
      <c r="D106" s="172" t="s">
        <v>242</v>
      </c>
      <c r="E106" s="172" t="s">
        <v>67</v>
      </c>
      <c r="F106" s="155" t="s">
        <v>245</v>
      </c>
      <c r="G106" s="165">
        <f>(0.02*3)*2.119</f>
        <v>0.12714</v>
      </c>
      <c r="H106" s="165">
        <f t="shared" si="0"/>
        <v>1.5765360000000002</v>
      </c>
      <c r="I106" s="155">
        <v>2</v>
      </c>
      <c r="J106" s="158" t="s">
        <v>57</v>
      </c>
      <c r="K106" s="158" t="s">
        <v>511</v>
      </c>
      <c r="L106" s="154"/>
    </row>
    <row r="107" spans="1:12" s="163" customFormat="1" ht="28.8" x14ac:dyDescent="0.3">
      <c r="A107" s="155" t="s">
        <v>499</v>
      </c>
      <c r="B107" s="155"/>
      <c r="C107" s="171" t="s">
        <v>249</v>
      </c>
      <c r="D107" s="172" t="s">
        <v>242</v>
      </c>
      <c r="E107" s="172" t="s">
        <v>67</v>
      </c>
      <c r="F107" s="155" t="s">
        <v>250</v>
      </c>
      <c r="G107" s="165">
        <f>0.194*8.154</f>
        <v>1.5818760000000001</v>
      </c>
      <c r="H107" s="165">
        <f t="shared" si="0"/>
        <v>19.615262400000002</v>
      </c>
      <c r="I107" s="155">
        <v>1</v>
      </c>
      <c r="J107" s="158" t="s">
        <v>57</v>
      </c>
      <c r="K107" s="158" t="s">
        <v>511</v>
      </c>
      <c r="L107" s="154"/>
    </row>
    <row r="108" spans="1:12" s="163" customFormat="1" ht="28.8" x14ac:dyDescent="0.3">
      <c r="A108" s="155" t="s">
        <v>500</v>
      </c>
      <c r="B108" s="155"/>
      <c r="C108" s="171" t="s">
        <v>251</v>
      </c>
      <c r="D108" s="172" t="s">
        <v>242</v>
      </c>
      <c r="E108" s="172" t="s">
        <v>67</v>
      </c>
      <c r="F108" s="155" t="s">
        <v>252</v>
      </c>
      <c r="G108" s="165">
        <f>0.186*2.092</f>
        <v>0.38911200000000001</v>
      </c>
      <c r="H108" s="165">
        <f t="shared" si="0"/>
        <v>4.8249888000000007</v>
      </c>
      <c r="I108" s="155">
        <v>2</v>
      </c>
      <c r="J108" s="158" t="s">
        <v>57</v>
      </c>
      <c r="K108" s="158" t="s">
        <v>511</v>
      </c>
      <c r="L108" s="154"/>
    </row>
    <row r="109" spans="1:12" s="163" customFormat="1" ht="28.8" x14ac:dyDescent="0.3">
      <c r="A109" s="155" t="s">
        <v>501</v>
      </c>
      <c r="B109" s="155"/>
      <c r="C109" s="171" t="s">
        <v>246</v>
      </c>
      <c r="D109" s="172" t="s">
        <v>242</v>
      </c>
      <c r="E109" s="172" t="s">
        <v>67</v>
      </c>
      <c r="F109" s="155" t="s">
        <v>247</v>
      </c>
      <c r="G109" s="165">
        <f>(0.015*2+0.016)*8.077</f>
        <v>0.37154199999999998</v>
      </c>
      <c r="H109" s="165">
        <f t="shared" si="0"/>
        <v>4.6071207999999997</v>
      </c>
      <c r="I109" s="155">
        <v>1</v>
      </c>
      <c r="J109" s="158" t="s">
        <v>57</v>
      </c>
      <c r="K109" s="158" t="s">
        <v>511</v>
      </c>
      <c r="L109" s="154"/>
    </row>
    <row r="110" spans="1:12" s="189" customFormat="1" ht="28.8" x14ac:dyDescent="0.3">
      <c r="A110" s="155" t="s">
        <v>502</v>
      </c>
      <c r="B110" s="187"/>
      <c r="C110" s="171" t="s">
        <v>246</v>
      </c>
      <c r="D110" s="172" t="s">
        <v>242</v>
      </c>
      <c r="E110" s="172" t="s">
        <v>67</v>
      </c>
      <c r="F110" s="155" t="s">
        <v>248</v>
      </c>
      <c r="G110" s="165">
        <f>(0.015*2+0.016)*2.055</f>
        <v>9.4530000000000003E-2</v>
      </c>
      <c r="H110" s="165">
        <f t="shared" si="0"/>
        <v>1.172172</v>
      </c>
      <c r="I110" s="155">
        <v>2</v>
      </c>
      <c r="J110" s="158" t="s">
        <v>57</v>
      </c>
      <c r="K110" s="158" t="s">
        <v>511</v>
      </c>
      <c r="L110" s="188"/>
    </row>
    <row r="111" spans="1:12" s="189" customFormat="1" ht="28.8" x14ac:dyDescent="0.3">
      <c r="A111" s="155" t="s">
        <v>503</v>
      </c>
      <c r="B111" s="187"/>
      <c r="C111" s="171" t="s">
        <v>253</v>
      </c>
      <c r="D111" s="172" t="s">
        <v>242</v>
      </c>
      <c r="E111" s="172" t="s">
        <v>67</v>
      </c>
      <c r="F111" s="155" t="s">
        <v>254</v>
      </c>
      <c r="G111" s="165">
        <f>0.186*8.154</f>
        <v>1.5166439999999999</v>
      </c>
      <c r="H111" s="165">
        <f t="shared" si="0"/>
        <v>18.806385599999999</v>
      </c>
      <c r="I111" s="155">
        <v>1</v>
      </c>
      <c r="J111" s="158" t="s">
        <v>57</v>
      </c>
      <c r="K111" s="158" t="s">
        <v>511</v>
      </c>
      <c r="L111" s="188"/>
    </row>
    <row r="112" spans="1:12" s="189" customFormat="1" ht="28.8" x14ac:dyDescent="0.3">
      <c r="A112" s="155" t="s">
        <v>504</v>
      </c>
      <c r="B112" s="187"/>
      <c r="C112" s="171" t="s">
        <v>255</v>
      </c>
      <c r="D112" s="172" t="s">
        <v>242</v>
      </c>
      <c r="E112" s="172" t="s">
        <v>67</v>
      </c>
      <c r="F112" s="155" t="s">
        <v>256</v>
      </c>
      <c r="G112" s="165">
        <f>0.156*8.154</f>
        <v>1.272024</v>
      </c>
      <c r="H112" s="165">
        <f t="shared" si="0"/>
        <v>15.773097600000002</v>
      </c>
      <c r="I112" s="155">
        <v>1</v>
      </c>
      <c r="J112" s="158" t="s">
        <v>57</v>
      </c>
      <c r="K112" s="158" t="s">
        <v>511</v>
      </c>
      <c r="L112" s="188"/>
    </row>
    <row r="113" spans="1:17" s="189" customFormat="1" ht="28.8" x14ac:dyDescent="0.3">
      <c r="A113" s="155" t="s">
        <v>505</v>
      </c>
      <c r="B113" s="187"/>
      <c r="C113" s="171" t="s">
        <v>257</v>
      </c>
      <c r="D113" s="172" t="s">
        <v>242</v>
      </c>
      <c r="E113" s="172" t="s">
        <v>67</v>
      </c>
      <c r="F113" s="155" t="s">
        <v>258</v>
      </c>
      <c r="G113" s="165">
        <f>(0.0165*2+0.064)*8.154</f>
        <v>0.79093800000000003</v>
      </c>
      <c r="H113" s="165">
        <f t="shared" si="0"/>
        <v>9.8076312000000012</v>
      </c>
      <c r="I113" s="155">
        <v>1</v>
      </c>
      <c r="J113" s="158" t="s">
        <v>57</v>
      </c>
      <c r="K113" s="158" t="s">
        <v>511</v>
      </c>
      <c r="L113" s="188"/>
    </row>
    <row r="114" spans="1:17" s="68" customFormat="1" ht="43.2" x14ac:dyDescent="0.3">
      <c r="A114" s="181">
        <v>8</v>
      </c>
      <c r="B114" s="181"/>
      <c r="C114" s="156" t="s">
        <v>361</v>
      </c>
      <c r="D114" s="156" t="s">
        <v>54</v>
      </c>
      <c r="E114" s="156" t="s">
        <v>55</v>
      </c>
      <c r="F114" s="151" t="s">
        <v>360</v>
      </c>
      <c r="G114" s="183" t="s">
        <v>362</v>
      </c>
      <c r="H114" s="183" t="s">
        <v>363</v>
      </c>
      <c r="I114" s="151">
        <v>1</v>
      </c>
      <c r="J114" s="151" t="s">
        <v>26</v>
      </c>
      <c r="K114" s="160" t="s">
        <v>514</v>
      </c>
      <c r="L114" s="150" t="s">
        <v>275</v>
      </c>
      <c r="M114" s="130">
        <f>(0.282)*2</f>
        <v>0.56399999999999995</v>
      </c>
      <c r="N114" s="130">
        <f>12.4*M114</f>
        <v>6.9935999999999998</v>
      </c>
      <c r="O114" s="130" t="s">
        <v>327</v>
      </c>
      <c r="P114" s="130">
        <f>(0.282)*0.1</f>
        <v>2.8199999999999999E-2</v>
      </c>
      <c r="Q114" s="130">
        <f>P114*11.8</f>
        <v>0.33276</v>
      </c>
    </row>
    <row r="115" spans="1:17" s="71" customFormat="1" ht="43.2" x14ac:dyDescent="0.3">
      <c r="A115" s="181">
        <v>9</v>
      </c>
      <c r="B115" s="151"/>
      <c r="C115" s="156" t="s">
        <v>365</v>
      </c>
      <c r="D115" s="156" t="s">
        <v>54</v>
      </c>
      <c r="E115" s="156" t="s">
        <v>55</v>
      </c>
      <c r="F115" s="151" t="s">
        <v>364</v>
      </c>
      <c r="G115" s="183" t="s">
        <v>366</v>
      </c>
      <c r="H115" s="183" t="s">
        <v>367</v>
      </c>
      <c r="I115" s="151">
        <v>1</v>
      </c>
      <c r="J115" s="151" t="s">
        <v>26</v>
      </c>
      <c r="K115" s="160" t="s">
        <v>514</v>
      </c>
      <c r="L115" s="150" t="s">
        <v>275</v>
      </c>
      <c r="M115" s="130">
        <f>(0.245)*2</f>
        <v>0.49</v>
      </c>
      <c r="N115" s="130">
        <f>12.4*M115</f>
        <v>6.0759999999999996</v>
      </c>
      <c r="O115" s="130" t="s">
        <v>327</v>
      </c>
      <c r="P115" s="130">
        <f>(0.245)*0.1</f>
        <v>2.4500000000000001E-2</v>
      </c>
      <c r="Q115" s="130">
        <f>P115*11.8</f>
        <v>0.28910000000000002</v>
      </c>
    </row>
    <row r="116" spans="1:17" ht="28.8" x14ac:dyDescent="0.3">
      <c r="A116" s="181">
        <v>10</v>
      </c>
      <c r="B116" s="181"/>
      <c r="C116" s="156" t="s">
        <v>368</v>
      </c>
      <c r="D116" s="150" t="s">
        <v>53</v>
      </c>
      <c r="E116" s="150" t="s">
        <v>50</v>
      </c>
      <c r="F116" s="151" t="s">
        <v>371</v>
      </c>
      <c r="G116" s="184">
        <f>0.136*0.44</f>
        <v>5.9840000000000004E-2</v>
      </c>
      <c r="H116" s="164">
        <f t="shared" ref="H116:H129" si="1">G116*12.4</f>
        <v>0.74201600000000012</v>
      </c>
      <c r="I116" s="151">
        <v>1</v>
      </c>
      <c r="J116" s="151" t="s">
        <v>26</v>
      </c>
      <c r="K116" s="160" t="s">
        <v>514</v>
      </c>
      <c r="L116" s="150" t="s">
        <v>275</v>
      </c>
    </row>
    <row r="117" spans="1:17" s="130" customFormat="1" ht="28.8" x14ac:dyDescent="0.3">
      <c r="A117" s="181">
        <v>11</v>
      </c>
      <c r="B117" s="181"/>
      <c r="C117" s="156" t="s">
        <v>369</v>
      </c>
      <c r="D117" s="150" t="s">
        <v>53</v>
      </c>
      <c r="E117" s="150" t="s">
        <v>50</v>
      </c>
      <c r="F117" s="151" t="s">
        <v>372</v>
      </c>
      <c r="G117" s="184">
        <f>0.136*1.224</f>
        <v>0.166464</v>
      </c>
      <c r="H117" s="164">
        <f t="shared" ref="H117:H118" si="2">G117*12.4</f>
        <v>2.0641536</v>
      </c>
      <c r="I117" s="151">
        <v>1</v>
      </c>
      <c r="J117" s="151" t="s">
        <v>26</v>
      </c>
      <c r="K117" s="160" t="s">
        <v>514</v>
      </c>
      <c r="L117" s="150" t="s">
        <v>275</v>
      </c>
    </row>
    <row r="118" spans="1:17" s="130" customFormat="1" ht="28.8" x14ac:dyDescent="0.3">
      <c r="A118" s="181">
        <v>12</v>
      </c>
      <c r="B118" s="181"/>
      <c r="C118" s="156" t="s">
        <v>370</v>
      </c>
      <c r="D118" s="150" t="s">
        <v>53</v>
      </c>
      <c r="E118" s="150" t="s">
        <v>50</v>
      </c>
      <c r="F118" s="151" t="s">
        <v>373</v>
      </c>
      <c r="G118" s="184">
        <f>0.136*1.061</f>
        <v>0.14429600000000001</v>
      </c>
      <c r="H118" s="164">
        <f t="shared" si="2"/>
        <v>1.7892704000000001</v>
      </c>
      <c r="I118" s="151">
        <v>1</v>
      </c>
      <c r="J118" s="151" t="s">
        <v>26</v>
      </c>
      <c r="K118" s="160" t="s">
        <v>514</v>
      </c>
      <c r="L118" s="150" t="s">
        <v>275</v>
      </c>
    </row>
    <row r="119" spans="1:17" s="71" customFormat="1" ht="28.8" x14ac:dyDescent="0.3">
      <c r="A119" s="181">
        <v>13</v>
      </c>
      <c r="B119" s="151"/>
      <c r="C119" s="156" t="s">
        <v>276</v>
      </c>
      <c r="D119" s="150" t="s">
        <v>53</v>
      </c>
      <c r="E119" s="150" t="s">
        <v>50</v>
      </c>
      <c r="F119" s="151" t="s">
        <v>374</v>
      </c>
      <c r="G119" s="164">
        <f>(0.012*3)*0.428</f>
        <v>1.5408000000000002E-2</v>
      </c>
      <c r="H119" s="164">
        <f t="shared" si="1"/>
        <v>0.19105920000000001</v>
      </c>
      <c r="I119" s="151">
        <v>2</v>
      </c>
      <c r="J119" s="151" t="s">
        <v>26</v>
      </c>
      <c r="K119" s="160" t="s">
        <v>514</v>
      </c>
      <c r="L119" s="150" t="s">
        <v>275</v>
      </c>
    </row>
    <row r="120" spans="1:17" s="71" customFormat="1" ht="33" customHeight="1" x14ac:dyDescent="0.3">
      <c r="A120" s="181">
        <v>14</v>
      </c>
      <c r="B120" s="151"/>
      <c r="C120" s="156" t="s">
        <v>277</v>
      </c>
      <c r="D120" s="150" t="s">
        <v>53</v>
      </c>
      <c r="E120" s="150" t="s">
        <v>50</v>
      </c>
      <c r="F120" s="151" t="s">
        <v>375</v>
      </c>
      <c r="G120" s="164">
        <f>(0.012*3)*1.199</f>
        <v>4.3164000000000008E-2</v>
      </c>
      <c r="H120" s="164">
        <f t="shared" si="1"/>
        <v>0.53523360000000009</v>
      </c>
      <c r="I120" s="151">
        <v>2</v>
      </c>
      <c r="J120" s="151" t="s">
        <v>26</v>
      </c>
      <c r="K120" s="160" t="s">
        <v>514</v>
      </c>
      <c r="L120" s="150" t="s">
        <v>275</v>
      </c>
    </row>
    <row r="121" spans="1:17" s="131" customFormat="1" ht="33" customHeight="1" x14ac:dyDescent="0.3">
      <c r="A121" s="181">
        <v>15</v>
      </c>
      <c r="B121" s="151"/>
      <c r="C121" s="156" t="s">
        <v>376</v>
      </c>
      <c r="D121" s="150" t="s">
        <v>53</v>
      </c>
      <c r="E121" s="150" t="s">
        <v>50</v>
      </c>
      <c r="F121" s="151" t="s">
        <v>380</v>
      </c>
      <c r="G121" s="164">
        <f>(0.012*3)*1.047</f>
        <v>3.7692000000000003E-2</v>
      </c>
      <c r="H121" s="164">
        <f t="shared" ref="H121:H124" si="3">G121*12.4</f>
        <v>0.46738080000000004</v>
      </c>
      <c r="I121" s="151">
        <v>2</v>
      </c>
      <c r="J121" s="151" t="s">
        <v>26</v>
      </c>
      <c r="K121" s="160" t="s">
        <v>514</v>
      </c>
      <c r="L121" s="150" t="s">
        <v>275</v>
      </c>
    </row>
    <row r="122" spans="1:17" s="131" customFormat="1" ht="33" customHeight="1" x14ac:dyDescent="0.3">
      <c r="A122" s="181">
        <v>16</v>
      </c>
      <c r="B122" s="151"/>
      <c r="C122" s="156" t="s">
        <v>377</v>
      </c>
      <c r="D122" s="150" t="s">
        <v>53</v>
      </c>
      <c r="E122" s="150" t="s">
        <v>50</v>
      </c>
      <c r="F122" s="151" t="s">
        <v>381</v>
      </c>
      <c r="G122" s="164">
        <f>(0.012*3)*0.403</f>
        <v>1.4508000000000002E-2</v>
      </c>
      <c r="H122" s="164">
        <f t="shared" si="3"/>
        <v>0.17989920000000004</v>
      </c>
      <c r="I122" s="151">
        <v>1</v>
      </c>
      <c r="J122" s="151" t="s">
        <v>26</v>
      </c>
      <c r="K122" s="160" t="s">
        <v>514</v>
      </c>
      <c r="L122" s="150" t="s">
        <v>275</v>
      </c>
    </row>
    <row r="123" spans="1:17" s="131" customFormat="1" ht="33" customHeight="1" x14ac:dyDescent="0.3">
      <c r="A123" s="181">
        <v>17</v>
      </c>
      <c r="B123" s="151"/>
      <c r="C123" s="156" t="s">
        <v>378</v>
      </c>
      <c r="D123" s="150" t="s">
        <v>53</v>
      </c>
      <c r="E123" s="150" t="s">
        <v>50</v>
      </c>
      <c r="F123" s="151" t="s">
        <v>382</v>
      </c>
      <c r="G123" s="164">
        <f>(0.012*3)*1.149</f>
        <v>4.1364000000000005E-2</v>
      </c>
      <c r="H123" s="164">
        <f t="shared" si="3"/>
        <v>0.51291360000000008</v>
      </c>
      <c r="I123" s="151">
        <v>1</v>
      </c>
      <c r="J123" s="151" t="s">
        <v>26</v>
      </c>
      <c r="K123" s="160" t="s">
        <v>514</v>
      </c>
      <c r="L123" s="150" t="s">
        <v>275</v>
      </c>
    </row>
    <row r="124" spans="1:17" s="131" customFormat="1" ht="33" customHeight="1" x14ac:dyDescent="0.3">
      <c r="A124" s="181">
        <v>18</v>
      </c>
      <c r="B124" s="151"/>
      <c r="C124" s="156" t="s">
        <v>379</v>
      </c>
      <c r="D124" s="150" t="s">
        <v>53</v>
      </c>
      <c r="E124" s="150" t="s">
        <v>50</v>
      </c>
      <c r="F124" s="151" t="s">
        <v>383</v>
      </c>
      <c r="G124" s="164">
        <f>(0.012*3)*1.022</f>
        <v>3.6792000000000005E-2</v>
      </c>
      <c r="H124" s="164">
        <f t="shared" si="3"/>
        <v>0.45622080000000009</v>
      </c>
      <c r="I124" s="151">
        <v>1</v>
      </c>
      <c r="J124" s="151" t="s">
        <v>26</v>
      </c>
      <c r="K124" s="160" t="s">
        <v>514</v>
      </c>
      <c r="L124" s="150" t="s">
        <v>275</v>
      </c>
    </row>
    <row r="125" spans="1:17" s="68" customFormat="1" ht="43.2" x14ac:dyDescent="0.3">
      <c r="A125" s="181">
        <v>19</v>
      </c>
      <c r="B125" s="181"/>
      <c r="C125" s="156" t="s">
        <v>384</v>
      </c>
      <c r="D125" s="156" t="s">
        <v>54</v>
      </c>
      <c r="E125" s="156" t="s">
        <v>55</v>
      </c>
      <c r="F125" s="151" t="s">
        <v>385</v>
      </c>
      <c r="G125" s="183" t="s">
        <v>386</v>
      </c>
      <c r="H125" s="183" t="s">
        <v>387</v>
      </c>
      <c r="I125" s="151">
        <v>1</v>
      </c>
      <c r="J125" s="151" t="s">
        <v>26</v>
      </c>
      <c r="K125" s="160" t="s">
        <v>514</v>
      </c>
      <c r="L125" s="150" t="s">
        <v>275</v>
      </c>
      <c r="M125" s="130">
        <f>(0.114)*0.897</f>
        <v>0.102258</v>
      </c>
      <c r="N125" s="130">
        <f>12.4*M125</f>
        <v>1.2679992</v>
      </c>
      <c r="O125" s="130" t="s">
        <v>327</v>
      </c>
      <c r="P125" s="130">
        <f>(0.114)*0.115</f>
        <v>1.3110000000000002E-2</v>
      </c>
      <c r="Q125" s="130">
        <f>P125*11.8</f>
        <v>0.15469800000000003</v>
      </c>
    </row>
    <row r="126" spans="1:17" s="71" customFormat="1" ht="28.8" x14ac:dyDescent="0.3">
      <c r="A126" s="181">
        <v>20</v>
      </c>
      <c r="B126" s="151"/>
      <c r="C126" s="156" t="s">
        <v>388</v>
      </c>
      <c r="D126" s="150" t="s">
        <v>53</v>
      </c>
      <c r="E126" s="150" t="s">
        <v>50</v>
      </c>
      <c r="F126" s="151" t="s">
        <v>389</v>
      </c>
      <c r="G126" s="164">
        <f>(0.02*2+0.05*2+0.064)*2.444</f>
        <v>0.49857600000000002</v>
      </c>
      <c r="H126" s="164">
        <f t="shared" si="1"/>
        <v>6.1823424000000005</v>
      </c>
      <c r="I126" s="151">
        <v>2</v>
      </c>
      <c r="J126" s="151" t="s">
        <v>26</v>
      </c>
      <c r="K126" s="160" t="s">
        <v>514</v>
      </c>
      <c r="L126" s="150" t="s">
        <v>275</v>
      </c>
    </row>
    <row r="127" spans="1:17" s="131" customFormat="1" ht="28.8" x14ac:dyDescent="0.3">
      <c r="A127" s="181">
        <v>21</v>
      </c>
      <c r="B127" s="151"/>
      <c r="C127" s="156" t="s">
        <v>390</v>
      </c>
      <c r="D127" s="150" t="s">
        <v>53</v>
      </c>
      <c r="E127" s="150" t="s">
        <v>50</v>
      </c>
      <c r="F127" s="151" t="s">
        <v>391</v>
      </c>
      <c r="G127" s="164">
        <f>(0.02*2+0.05*2+0.064)*1.224</f>
        <v>0.249696</v>
      </c>
      <c r="H127" s="164">
        <f t="shared" ref="H127" si="4">G127*12.4</f>
        <v>3.0962304</v>
      </c>
      <c r="I127" s="151">
        <v>2</v>
      </c>
      <c r="J127" s="151" t="s">
        <v>26</v>
      </c>
      <c r="K127" s="160" t="s">
        <v>514</v>
      </c>
      <c r="L127" s="150" t="s">
        <v>275</v>
      </c>
    </row>
    <row r="128" spans="1:17" s="131" customFormat="1" ht="28.8" x14ac:dyDescent="0.3">
      <c r="A128" s="181">
        <v>22</v>
      </c>
      <c r="B128" s="151"/>
      <c r="C128" s="156" t="s">
        <v>392</v>
      </c>
      <c r="D128" s="150" t="s">
        <v>53</v>
      </c>
      <c r="E128" s="150" t="s">
        <v>50</v>
      </c>
      <c r="F128" s="151" t="s">
        <v>393</v>
      </c>
      <c r="G128" s="164">
        <f>(0.02*2+0.05*2+0.064)*1.096</f>
        <v>0.22358400000000003</v>
      </c>
      <c r="H128" s="164">
        <f t="shared" ref="H128" si="5">G128*12.4</f>
        <v>2.7724416000000005</v>
      </c>
      <c r="I128" s="151">
        <v>1</v>
      </c>
      <c r="J128" s="151" t="s">
        <v>26</v>
      </c>
      <c r="K128" s="160" t="s">
        <v>514</v>
      </c>
      <c r="L128" s="150" t="s">
        <v>275</v>
      </c>
    </row>
    <row r="129" spans="1:21" ht="28.8" x14ac:dyDescent="0.3">
      <c r="A129" s="181">
        <v>23</v>
      </c>
      <c r="B129" s="181"/>
      <c r="C129" s="156" t="s">
        <v>278</v>
      </c>
      <c r="D129" s="150" t="s">
        <v>56</v>
      </c>
      <c r="E129" s="150" t="s">
        <v>50</v>
      </c>
      <c r="F129" s="151" t="s">
        <v>394</v>
      </c>
      <c r="G129" s="164">
        <f>0.09*2.115</f>
        <v>0.19035000000000002</v>
      </c>
      <c r="H129" s="164">
        <f t="shared" si="1"/>
        <v>2.3603400000000003</v>
      </c>
      <c r="I129" s="151">
        <v>1</v>
      </c>
      <c r="J129" s="151" t="s">
        <v>26</v>
      </c>
      <c r="K129" s="160" t="s">
        <v>514</v>
      </c>
      <c r="L129" s="150" t="s">
        <v>275</v>
      </c>
    </row>
    <row r="130" spans="1:21" ht="17.25" customHeight="1" x14ac:dyDescent="0.3">
      <c r="A130" s="181">
        <v>24</v>
      </c>
      <c r="B130" s="181"/>
      <c r="C130" s="99" t="s">
        <v>281</v>
      </c>
      <c r="D130" s="150" t="s">
        <v>283</v>
      </c>
      <c r="E130" s="150" t="s">
        <v>50</v>
      </c>
      <c r="F130" s="151" t="s">
        <v>282</v>
      </c>
      <c r="G130" s="184">
        <f>(0.04*2)*0.3</f>
        <v>2.4E-2</v>
      </c>
      <c r="H130" s="184">
        <f>26.89*G130</f>
        <v>0.64536000000000004</v>
      </c>
      <c r="I130" s="151">
        <v>2</v>
      </c>
      <c r="J130" s="151" t="s">
        <v>26</v>
      </c>
      <c r="K130" s="160" t="s">
        <v>509</v>
      </c>
      <c r="L130" s="150" t="s">
        <v>275</v>
      </c>
    </row>
    <row r="131" spans="1:21" s="65" customFormat="1" ht="28.8" x14ac:dyDescent="0.3">
      <c r="A131" s="181">
        <v>25</v>
      </c>
      <c r="B131" s="159"/>
      <c r="C131" s="168" t="s">
        <v>279</v>
      </c>
      <c r="D131" s="162" t="s">
        <v>53</v>
      </c>
      <c r="E131" s="168" t="s">
        <v>50</v>
      </c>
      <c r="F131" s="140" t="s">
        <v>280</v>
      </c>
      <c r="G131" s="167" t="s">
        <v>14</v>
      </c>
      <c r="H131" s="167" t="s">
        <v>14</v>
      </c>
      <c r="I131" s="140">
        <v>1</v>
      </c>
      <c r="J131" s="159" t="s">
        <v>26</v>
      </c>
      <c r="K131" s="160" t="s">
        <v>509</v>
      </c>
      <c r="L131" s="150" t="s">
        <v>275</v>
      </c>
      <c r="M131" s="95"/>
      <c r="N131" s="95"/>
      <c r="O131" s="95"/>
    </row>
    <row r="132" spans="1:21" s="68" customFormat="1" ht="28.8" x14ac:dyDescent="0.3">
      <c r="A132" s="181">
        <v>26</v>
      </c>
      <c r="B132" s="181"/>
      <c r="C132" s="156" t="s">
        <v>294</v>
      </c>
      <c r="D132" s="156" t="s">
        <v>285</v>
      </c>
      <c r="E132" s="150" t="s">
        <v>50</v>
      </c>
      <c r="F132" s="151" t="s">
        <v>287</v>
      </c>
      <c r="G132" s="183" t="s">
        <v>291</v>
      </c>
      <c r="H132" s="183" t="s">
        <v>292</v>
      </c>
      <c r="I132" s="151" t="s">
        <v>88</v>
      </c>
      <c r="J132" s="151" t="s">
        <v>26</v>
      </c>
      <c r="K132" s="160" t="s">
        <v>286</v>
      </c>
      <c r="L132" s="150" t="s">
        <v>275</v>
      </c>
      <c r="M132"/>
      <c r="N132"/>
      <c r="O132"/>
      <c r="P132" s="68" t="s">
        <v>290</v>
      </c>
      <c r="Q132"/>
      <c r="R132"/>
      <c r="T132" s="68" t="s">
        <v>293</v>
      </c>
    </row>
    <row r="133" spans="1:21" s="68" customFormat="1" ht="43.2" x14ac:dyDescent="0.3">
      <c r="A133" s="181">
        <v>27</v>
      </c>
      <c r="B133" s="181"/>
      <c r="C133" s="156" t="s">
        <v>297</v>
      </c>
      <c r="D133" s="156" t="s">
        <v>283</v>
      </c>
      <c r="E133" s="150" t="s">
        <v>50</v>
      </c>
      <c r="F133" s="151" t="s">
        <v>296</v>
      </c>
      <c r="G133" s="183">
        <f>0.962*3</f>
        <v>2.8860000000000001</v>
      </c>
      <c r="H133" s="183">
        <f>26.89*G133</f>
        <v>77.60454</v>
      </c>
      <c r="I133" s="151">
        <v>1</v>
      </c>
      <c r="J133" s="151" t="s">
        <v>26</v>
      </c>
      <c r="K133" s="160" t="s">
        <v>295</v>
      </c>
      <c r="L133" s="150" t="s">
        <v>275</v>
      </c>
      <c r="M133" s="68">
        <f>0.1*4.462*2</f>
        <v>0.89239999999999997</v>
      </c>
      <c r="N133" s="68">
        <f>74.82*M133</f>
        <v>66.769367999999986</v>
      </c>
      <c r="P133" s="68" t="s">
        <v>288</v>
      </c>
      <c r="Q133" s="68">
        <f>0.1*3.208+0.1*3.165</f>
        <v>0.63729999999999998</v>
      </c>
      <c r="R133" s="68">
        <f>74.82*Q133</f>
        <v>47.682785999999993</v>
      </c>
      <c r="T133" s="68">
        <f>M133+Q133</f>
        <v>1.5297000000000001</v>
      </c>
      <c r="U133" s="68">
        <f>N133+R133</f>
        <v>114.45215399999998</v>
      </c>
    </row>
    <row r="134" spans="1:21" ht="28.8" x14ac:dyDescent="0.3">
      <c r="A134" s="181">
        <v>28</v>
      </c>
      <c r="B134" s="181"/>
      <c r="C134" s="156" t="s">
        <v>301</v>
      </c>
      <c r="D134" s="182" t="s">
        <v>298</v>
      </c>
      <c r="E134" s="150" t="s">
        <v>50</v>
      </c>
      <c r="F134" s="151" t="s">
        <v>299</v>
      </c>
      <c r="G134" s="183">
        <f>0.756*1.544+0.756*0.5</f>
        <v>1.545264</v>
      </c>
      <c r="H134" s="184">
        <f>G134*15.6</f>
        <v>24.1061184</v>
      </c>
      <c r="I134" s="151" t="s">
        <v>88</v>
      </c>
      <c r="J134" s="151" t="s">
        <v>26</v>
      </c>
      <c r="K134" s="160" t="s">
        <v>300</v>
      </c>
      <c r="L134" s="150" t="s">
        <v>275</v>
      </c>
      <c r="M134" s="68">
        <f>0.3*4.462</f>
        <v>1.3385999999999998</v>
      </c>
      <c r="N134">
        <f>49.92*M134</f>
        <v>66.822911999999988</v>
      </c>
      <c r="P134" s="116" t="s">
        <v>289</v>
      </c>
      <c r="Q134">
        <f>0.45</f>
        <v>0.45</v>
      </c>
      <c r="R134" s="68">
        <f>49.92*Q134</f>
        <v>22.464000000000002</v>
      </c>
      <c r="T134" s="68">
        <f>M134+Q134</f>
        <v>1.7885999999999997</v>
      </c>
      <c r="U134">
        <f>N134+R134</f>
        <v>89.286911999999987</v>
      </c>
    </row>
    <row r="135" spans="1:21" ht="28.8" x14ac:dyDescent="0.3">
      <c r="A135" s="181">
        <v>29</v>
      </c>
      <c r="B135" s="181"/>
      <c r="C135" s="156" t="s">
        <v>306</v>
      </c>
      <c r="D135" s="182" t="s">
        <v>298</v>
      </c>
      <c r="E135" s="150" t="s">
        <v>50</v>
      </c>
      <c r="F135" s="151" t="s">
        <v>302</v>
      </c>
      <c r="G135" s="183">
        <f>0.493*1.536+0.493*0.5</f>
        <v>1.0037480000000001</v>
      </c>
      <c r="H135" s="184">
        <f>G135*15.6</f>
        <v>15.658468800000001</v>
      </c>
      <c r="I135" s="151" t="s">
        <v>88</v>
      </c>
      <c r="J135" s="151" t="s">
        <v>26</v>
      </c>
      <c r="K135" s="160" t="s">
        <v>300</v>
      </c>
      <c r="L135" s="150" t="s">
        <v>275</v>
      </c>
    </row>
    <row r="136" spans="1:21" s="68" customFormat="1" x14ac:dyDescent="0.3">
      <c r="A136" s="181">
        <v>30</v>
      </c>
      <c r="B136" s="181"/>
      <c r="C136" s="156" t="s">
        <v>304</v>
      </c>
      <c r="D136" s="156" t="s">
        <v>283</v>
      </c>
      <c r="E136" s="150" t="s">
        <v>50</v>
      </c>
      <c r="F136" s="151" t="s">
        <v>305</v>
      </c>
      <c r="G136" s="183">
        <f>0.025*2*2.88</f>
        <v>0.14399999999999999</v>
      </c>
      <c r="H136" s="183">
        <f>26.89*G136</f>
        <v>3.8721599999999996</v>
      </c>
      <c r="I136" s="151">
        <v>1</v>
      </c>
      <c r="J136" s="151" t="s">
        <v>26</v>
      </c>
      <c r="K136" s="160" t="s">
        <v>300</v>
      </c>
      <c r="L136" s="150" t="s">
        <v>275</v>
      </c>
    </row>
    <row r="137" spans="1:21" ht="28.8" x14ac:dyDescent="0.3">
      <c r="A137" s="181">
        <v>31</v>
      </c>
      <c r="B137" s="181"/>
      <c r="C137" s="156" t="s">
        <v>307</v>
      </c>
      <c r="D137" s="150" t="s">
        <v>53</v>
      </c>
      <c r="E137" s="150" t="s">
        <v>50</v>
      </c>
      <c r="F137" s="151" t="s">
        <v>310</v>
      </c>
      <c r="G137" s="184">
        <f>(0.031+0.181)*2.784/2+0.22*2.784+0.025*2.784</f>
        <v>0.97718399999999994</v>
      </c>
      <c r="H137" s="164">
        <f t="shared" ref="H137:H138" si="6">G137*12.4</f>
        <v>12.117081599999999</v>
      </c>
      <c r="I137" s="151" t="s">
        <v>88</v>
      </c>
      <c r="J137" s="151" t="s">
        <v>26</v>
      </c>
      <c r="K137" s="160" t="s">
        <v>308</v>
      </c>
      <c r="L137" s="150" t="s">
        <v>275</v>
      </c>
    </row>
    <row r="138" spans="1:21" ht="28.8" x14ac:dyDescent="0.3">
      <c r="A138" s="181">
        <v>32</v>
      </c>
      <c r="B138" s="181"/>
      <c r="C138" s="156" t="s">
        <v>309</v>
      </c>
      <c r="D138" s="150" t="s">
        <v>53</v>
      </c>
      <c r="E138" s="150" t="s">
        <v>50</v>
      </c>
      <c r="F138" s="151" t="s">
        <v>311</v>
      </c>
      <c r="G138" s="184">
        <f>(0.0135+0.111)*2.794/2+0.0135*2.794+0.114*2.794</f>
        <v>0.53016150000000006</v>
      </c>
      <c r="H138" s="164">
        <f t="shared" si="6"/>
        <v>6.5740026000000009</v>
      </c>
      <c r="I138" s="151" t="s">
        <v>88</v>
      </c>
      <c r="J138" s="151" t="s">
        <v>26</v>
      </c>
      <c r="K138" s="160" t="s">
        <v>308</v>
      </c>
      <c r="L138" s="150" t="s">
        <v>275</v>
      </c>
    </row>
    <row r="139" spans="1:21" ht="50.4" customHeight="1" x14ac:dyDescent="0.3">
      <c r="A139" s="181">
        <v>33</v>
      </c>
      <c r="B139" s="181"/>
      <c r="C139" s="156" t="s">
        <v>303</v>
      </c>
      <c r="D139" s="150" t="s">
        <v>53</v>
      </c>
      <c r="E139" s="150" t="s">
        <v>50</v>
      </c>
      <c r="F139" s="151" t="s">
        <v>312</v>
      </c>
      <c r="G139" s="184">
        <f>(0.031+0.316)*3.498/2+0.019*3.498+0.0125*3.498</f>
        <v>0.71709000000000001</v>
      </c>
      <c r="H139" s="164">
        <f>G139*12.4</f>
        <v>8.8919160000000002</v>
      </c>
      <c r="I139" s="151" t="s">
        <v>88</v>
      </c>
      <c r="J139" s="151" t="s">
        <v>26</v>
      </c>
      <c r="K139" s="160" t="s">
        <v>308</v>
      </c>
      <c r="L139" s="150" t="s">
        <v>275</v>
      </c>
    </row>
    <row r="140" spans="1:21" ht="53.25" customHeight="1" x14ac:dyDescent="0.3">
      <c r="A140" s="181">
        <v>34</v>
      </c>
      <c r="B140" s="181"/>
      <c r="C140" s="156" t="s">
        <v>313</v>
      </c>
      <c r="D140" s="156" t="s">
        <v>283</v>
      </c>
      <c r="E140" s="150" t="s">
        <v>50</v>
      </c>
      <c r="F140" s="151" t="s">
        <v>314</v>
      </c>
      <c r="G140" s="183">
        <f>(0.14+0.035)*0.06</f>
        <v>1.0500000000000001E-2</v>
      </c>
      <c r="H140" s="183">
        <f>26.89*G140</f>
        <v>0.28234500000000001</v>
      </c>
      <c r="I140" s="151">
        <v>16</v>
      </c>
      <c r="J140" s="151" t="s">
        <v>26</v>
      </c>
      <c r="K140" s="160" t="s">
        <v>308</v>
      </c>
      <c r="L140" s="150" t="s">
        <v>275</v>
      </c>
    </row>
    <row r="141" spans="1:21" ht="28.8" x14ac:dyDescent="0.3">
      <c r="A141" s="181">
        <v>35</v>
      </c>
      <c r="B141" s="181"/>
      <c r="C141" s="156" t="s">
        <v>315</v>
      </c>
      <c r="D141" s="156" t="s">
        <v>283</v>
      </c>
      <c r="E141" s="150" t="s">
        <v>50</v>
      </c>
      <c r="F141" s="151" t="s">
        <v>316</v>
      </c>
      <c r="G141" s="183">
        <f>(0.045+0.035)*0.06</f>
        <v>4.7999999999999996E-3</v>
      </c>
      <c r="H141" s="183">
        <f>26.89*G141</f>
        <v>0.12907199999999999</v>
      </c>
      <c r="I141" s="151">
        <v>16</v>
      </c>
      <c r="J141" s="151" t="s">
        <v>26</v>
      </c>
      <c r="K141" s="160" t="s">
        <v>308</v>
      </c>
      <c r="L141" s="150" t="s">
        <v>275</v>
      </c>
    </row>
    <row r="142" spans="1:21" x14ac:dyDescent="0.3">
      <c r="A142" s="181">
        <v>36</v>
      </c>
      <c r="B142" s="181"/>
      <c r="C142" s="156" t="s">
        <v>317</v>
      </c>
      <c r="D142" s="150" t="s">
        <v>298</v>
      </c>
      <c r="E142" s="150" t="s">
        <v>50</v>
      </c>
      <c r="F142" s="151" t="s">
        <v>318</v>
      </c>
      <c r="G142" s="183">
        <f>(0.074+0.037)*3</f>
        <v>0.33299999999999996</v>
      </c>
      <c r="H142" s="184">
        <f>G142*15.6</f>
        <v>5.194799999999999</v>
      </c>
      <c r="I142" s="151">
        <v>2</v>
      </c>
      <c r="J142" s="151" t="s">
        <v>26</v>
      </c>
      <c r="K142" s="160" t="s">
        <v>308</v>
      </c>
      <c r="L142" s="150" t="s">
        <v>275</v>
      </c>
    </row>
    <row r="143" spans="1:21" s="68" customFormat="1" x14ac:dyDescent="0.3">
      <c r="A143" s="181">
        <v>37</v>
      </c>
      <c r="B143" s="181"/>
      <c r="C143" s="156" t="s">
        <v>274</v>
      </c>
      <c r="D143" s="156" t="s">
        <v>320</v>
      </c>
      <c r="E143" s="150" t="s">
        <v>319</v>
      </c>
      <c r="F143" s="151" t="s">
        <v>321</v>
      </c>
      <c r="G143" s="183">
        <f>0.79*3</f>
        <v>2.37</v>
      </c>
      <c r="H143" s="183" t="s">
        <v>14</v>
      </c>
      <c r="I143" s="151">
        <v>4</v>
      </c>
      <c r="J143" s="151" t="s">
        <v>26</v>
      </c>
      <c r="K143" s="160" t="s">
        <v>322</v>
      </c>
      <c r="L143" s="150" t="s">
        <v>275</v>
      </c>
    </row>
    <row r="144" spans="1:21" s="68" customFormat="1" ht="43.2" x14ac:dyDescent="0.3">
      <c r="A144" s="181">
        <v>38</v>
      </c>
      <c r="B144" s="181"/>
      <c r="C144" s="156" t="s">
        <v>325</v>
      </c>
      <c r="D144" s="156" t="s">
        <v>54</v>
      </c>
      <c r="E144" s="156" t="s">
        <v>55</v>
      </c>
      <c r="F144" s="151" t="s">
        <v>326</v>
      </c>
      <c r="G144" s="183" t="s">
        <v>328</v>
      </c>
      <c r="H144" s="183" t="s">
        <v>329</v>
      </c>
      <c r="I144" s="151">
        <v>4</v>
      </c>
      <c r="J144" s="151" t="s">
        <v>26</v>
      </c>
      <c r="K144" s="160" t="s">
        <v>322</v>
      </c>
      <c r="L144" s="150" t="s">
        <v>275</v>
      </c>
      <c r="M144" s="68">
        <f>(0.276+0.015*2)*2.135</f>
        <v>0.65331000000000006</v>
      </c>
      <c r="N144" s="68">
        <f>12.4*M144</f>
        <v>8.1010440000000017</v>
      </c>
      <c r="O144" s="68" t="s">
        <v>327</v>
      </c>
      <c r="P144" s="68">
        <f>(0.276+0.015*2)*0.1</f>
        <v>3.0600000000000006E-2</v>
      </c>
      <c r="Q144" s="68">
        <f>P144*11.8</f>
        <v>0.36108000000000007</v>
      </c>
    </row>
    <row r="145" spans="1:12" s="68" customFormat="1" ht="53.25" customHeight="1" x14ac:dyDescent="0.3">
      <c r="A145" s="181">
        <v>39</v>
      </c>
      <c r="B145" s="181"/>
      <c r="C145" s="156" t="s">
        <v>330</v>
      </c>
      <c r="D145" s="156" t="s">
        <v>298</v>
      </c>
      <c r="E145" s="150" t="s">
        <v>50</v>
      </c>
      <c r="F145" s="151" t="s">
        <v>331</v>
      </c>
      <c r="G145" s="183">
        <f>(0.015*2)*2.22</f>
        <v>6.6600000000000006E-2</v>
      </c>
      <c r="H145" s="183">
        <f>G145*15.6</f>
        <v>1.0389600000000001</v>
      </c>
      <c r="I145" s="151">
        <v>8</v>
      </c>
      <c r="J145" s="151" t="s">
        <v>26</v>
      </c>
      <c r="K145" s="160" t="s">
        <v>322</v>
      </c>
      <c r="L145" s="150" t="s">
        <v>275</v>
      </c>
    </row>
    <row r="146" spans="1:12" ht="50.25" customHeight="1" x14ac:dyDescent="0.3">
      <c r="A146" s="181">
        <v>40</v>
      </c>
      <c r="B146" s="181"/>
      <c r="C146" s="156" t="s">
        <v>420</v>
      </c>
      <c r="D146" s="156" t="s">
        <v>338</v>
      </c>
      <c r="E146" s="150" t="s">
        <v>52</v>
      </c>
      <c r="F146" s="151" t="s">
        <v>416</v>
      </c>
      <c r="G146" s="184" t="s">
        <v>14</v>
      </c>
      <c r="H146" s="184" t="s">
        <v>14</v>
      </c>
      <c r="I146" s="151">
        <v>2</v>
      </c>
      <c r="J146" s="151" t="s">
        <v>26</v>
      </c>
      <c r="K146" s="160" t="s">
        <v>412</v>
      </c>
      <c r="L146" s="150" t="s">
        <v>275</v>
      </c>
    </row>
    <row r="147" spans="1:12" x14ac:dyDescent="0.3">
      <c r="A147" s="181">
        <v>41</v>
      </c>
      <c r="B147" s="181"/>
      <c r="C147" s="156" t="s">
        <v>413</v>
      </c>
      <c r="D147" s="156" t="s">
        <v>338</v>
      </c>
      <c r="E147" s="150" t="s">
        <v>52</v>
      </c>
      <c r="F147" s="151" t="s">
        <v>417</v>
      </c>
      <c r="G147" s="184" t="s">
        <v>14</v>
      </c>
      <c r="H147" s="184" t="s">
        <v>14</v>
      </c>
      <c r="I147" s="151">
        <v>1</v>
      </c>
      <c r="J147" s="151" t="s">
        <v>26</v>
      </c>
      <c r="K147" s="160" t="s">
        <v>412</v>
      </c>
      <c r="L147" s="150" t="s">
        <v>275</v>
      </c>
    </row>
    <row r="148" spans="1:12" x14ac:dyDescent="0.3">
      <c r="A148" s="181">
        <v>42</v>
      </c>
      <c r="B148" s="181"/>
      <c r="C148" s="156" t="s">
        <v>414</v>
      </c>
      <c r="D148" s="156" t="s">
        <v>338</v>
      </c>
      <c r="E148" s="150" t="s">
        <v>52</v>
      </c>
      <c r="F148" s="151" t="s">
        <v>418</v>
      </c>
      <c r="G148" s="184" t="s">
        <v>14</v>
      </c>
      <c r="H148" s="184" t="s">
        <v>14</v>
      </c>
      <c r="I148" s="151">
        <v>1</v>
      </c>
      <c r="J148" s="151" t="s">
        <v>26</v>
      </c>
      <c r="K148" s="160" t="s">
        <v>412</v>
      </c>
      <c r="L148" s="150" t="s">
        <v>275</v>
      </c>
    </row>
    <row r="149" spans="1:12" x14ac:dyDescent="0.3">
      <c r="A149" s="181">
        <v>43</v>
      </c>
      <c r="B149" s="181"/>
      <c r="C149" s="156" t="s">
        <v>415</v>
      </c>
      <c r="D149" s="156" t="s">
        <v>338</v>
      </c>
      <c r="E149" s="150" t="s">
        <v>52</v>
      </c>
      <c r="F149" s="151" t="s">
        <v>419</v>
      </c>
      <c r="G149" s="184" t="s">
        <v>14</v>
      </c>
      <c r="H149" s="184" t="s">
        <v>14</v>
      </c>
      <c r="I149" s="151">
        <v>1</v>
      </c>
      <c r="J149" s="151" t="s">
        <v>26</v>
      </c>
      <c r="K149" s="160" t="s">
        <v>412</v>
      </c>
      <c r="L149" s="150" t="s">
        <v>275</v>
      </c>
    </row>
    <row r="150" spans="1:12" s="130" customFormat="1" ht="28.8" x14ac:dyDescent="0.3">
      <c r="A150" s="151">
        <v>44</v>
      </c>
      <c r="B150" s="192">
        <v>529901302</v>
      </c>
      <c r="C150" s="161" t="s">
        <v>519</v>
      </c>
      <c r="D150" s="156" t="s">
        <v>521</v>
      </c>
      <c r="E150" s="150" t="s">
        <v>30</v>
      </c>
      <c r="F150" s="151" t="s">
        <v>520</v>
      </c>
      <c r="G150" s="184" t="s">
        <v>14</v>
      </c>
      <c r="H150" s="184" t="s">
        <v>14</v>
      </c>
      <c r="I150" s="157">
        <v>2</v>
      </c>
      <c r="J150" s="151" t="s">
        <v>26</v>
      </c>
      <c r="K150" s="160" t="s">
        <v>180</v>
      </c>
      <c r="L150" s="150" t="s">
        <v>275</v>
      </c>
    </row>
    <row r="151" spans="1:12" ht="28.8" x14ac:dyDescent="0.3">
      <c r="A151" s="151">
        <v>45</v>
      </c>
      <c r="B151" s="192"/>
      <c r="C151" s="161" t="s">
        <v>535</v>
      </c>
      <c r="D151" s="156" t="s">
        <v>538</v>
      </c>
      <c r="E151" s="150" t="s">
        <v>50</v>
      </c>
      <c r="F151" s="151" t="s">
        <v>537</v>
      </c>
      <c r="G151" s="184" t="s">
        <v>14</v>
      </c>
      <c r="H151" s="184" t="s">
        <v>14</v>
      </c>
      <c r="I151" s="157">
        <v>1</v>
      </c>
      <c r="J151" s="151" t="s">
        <v>26</v>
      </c>
      <c r="K151" s="160" t="s">
        <v>536</v>
      </c>
      <c r="L151" s="150" t="s">
        <v>275</v>
      </c>
    </row>
    <row r="152" spans="1:12" ht="28.8" x14ac:dyDescent="0.3">
      <c r="A152" s="151">
        <v>46</v>
      </c>
      <c r="B152" s="192"/>
      <c r="C152" s="161" t="s">
        <v>534</v>
      </c>
      <c r="D152" s="156" t="s">
        <v>539</v>
      </c>
      <c r="E152" s="150" t="s">
        <v>50</v>
      </c>
      <c r="F152" s="151" t="s">
        <v>540</v>
      </c>
      <c r="G152" s="184" t="s">
        <v>14</v>
      </c>
      <c r="H152" s="184" t="s">
        <v>14</v>
      </c>
      <c r="I152" s="157">
        <v>1</v>
      </c>
      <c r="J152" s="151" t="s">
        <v>26</v>
      </c>
      <c r="K152" s="160" t="s">
        <v>541</v>
      </c>
      <c r="L152" s="150" t="s">
        <v>275</v>
      </c>
    </row>
    <row r="153" spans="1:12" ht="28.8" x14ac:dyDescent="0.3">
      <c r="A153" s="151">
        <v>47</v>
      </c>
      <c r="B153" s="192"/>
      <c r="C153" s="161" t="s">
        <v>533</v>
      </c>
      <c r="D153" s="156" t="s">
        <v>539</v>
      </c>
      <c r="E153" s="150" t="s">
        <v>50</v>
      </c>
      <c r="F153" s="151" t="s">
        <v>540</v>
      </c>
      <c r="G153" s="184" t="s">
        <v>14</v>
      </c>
      <c r="H153" s="184" t="s">
        <v>14</v>
      </c>
      <c r="I153" s="157">
        <v>1</v>
      </c>
      <c r="J153" s="151" t="s">
        <v>26</v>
      </c>
      <c r="K153" s="160" t="s">
        <v>542</v>
      </c>
      <c r="L153" s="150" t="s">
        <v>275</v>
      </c>
    </row>
    <row r="154" spans="1:12" x14ac:dyDescent="0.3">
      <c r="A154"/>
      <c r="B154" s="36"/>
      <c r="C154"/>
      <c r="D154"/>
      <c r="E154"/>
      <c r="G154" s="46"/>
      <c r="H154" s="46"/>
      <c r="I154"/>
      <c r="J154"/>
      <c r="K154"/>
    </row>
    <row r="155" spans="1:12" x14ac:dyDescent="0.3">
      <c r="A155"/>
      <c r="B155" s="36"/>
      <c r="C155"/>
      <c r="D155"/>
      <c r="E155"/>
      <c r="G155" s="46"/>
      <c r="H155" s="46"/>
      <c r="I155"/>
      <c r="J155"/>
      <c r="K155"/>
    </row>
    <row r="156" spans="1:12" x14ac:dyDescent="0.3">
      <c r="A156"/>
      <c r="B156" s="36"/>
      <c r="C156"/>
      <c r="D156"/>
      <c r="E156"/>
      <c r="G156" s="46"/>
      <c r="H156" s="46"/>
      <c r="I156"/>
      <c r="J156"/>
      <c r="K156"/>
    </row>
    <row r="157" spans="1:12" x14ac:dyDescent="0.3">
      <c r="A157"/>
      <c r="B157" s="36"/>
      <c r="C157"/>
      <c r="D157"/>
      <c r="E157"/>
      <c r="G157" s="46"/>
      <c r="H157" s="46"/>
      <c r="I157"/>
      <c r="J157"/>
      <c r="K157"/>
    </row>
    <row r="158" spans="1:12" x14ac:dyDescent="0.3">
      <c r="A158"/>
      <c r="B158" s="36"/>
      <c r="C158"/>
      <c r="D158"/>
      <c r="E158"/>
      <c r="G158" s="46"/>
      <c r="H158" s="46"/>
      <c r="I158"/>
      <c r="J158"/>
      <c r="K158"/>
    </row>
    <row r="159" spans="1:12" x14ac:dyDescent="0.3">
      <c r="A159"/>
      <c r="B159" s="36"/>
      <c r="C159"/>
      <c r="D159"/>
      <c r="E159"/>
      <c r="G159" s="46"/>
      <c r="H159" s="46"/>
      <c r="I159"/>
      <c r="J159"/>
      <c r="K159"/>
    </row>
    <row r="160" spans="1:12" x14ac:dyDescent="0.3">
      <c r="A160"/>
      <c r="B160" s="36"/>
      <c r="C160"/>
      <c r="D160"/>
      <c r="E160"/>
      <c r="G160" s="46"/>
      <c r="H160" s="46"/>
      <c r="I160"/>
      <c r="J160"/>
      <c r="K160"/>
    </row>
    <row r="161" spans="1:11" x14ac:dyDescent="0.3">
      <c r="A161"/>
      <c r="B161" s="36"/>
      <c r="C161"/>
      <c r="D161"/>
      <c r="E161"/>
      <c r="G161" s="46"/>
      <c r="H161" s="46"/>
      <c r="I161"/>
      <c r="J161"/>
      <c r="K161"/>
    </row>
    <row r="162" spans="1:11" x14ac:dyDescent="0.3">
      <c r="A162"/>
      <c r="B162" s="36"/>
      <c r="C162"/>
      <c r="D162"/>
      <c r="E162"/>
      <c r="G162" s="46"/>
      <c r="H162" s="46"/>
      <c r="I162"/>
      <c r="J162"/>
      <c r="K162"/>
    </row>
    <row r="163" spans="1:11" x14ac:dyDescent="0.3">
      <c r="A163"/>
      <c r="B163" s="36"/>
      <c r="C163"/>
      <c r="D163"/>
      <c r="E163"/>
      <c r="G163" s="46"/>
      <c r="H163" s="46"/>
      <c r="I163"/>
      <c r="J163"/>
      <c r="K163"/>
    </row>
    <row r="164" spans="1:11" x14ac:dyDescent="0.3">
      <c r="A164"/>
      <c r="B164" s="36"/>
      <c r="C164"/>
      <c r="D164"/>
      <c r="E164"/>
      <c r="G164" s="46"/>
      <c r="H164" s="46"/>
      <c r="I164"/>
      <c r="J164"/>
      <c r="K164"/>
    </row>
    <row r="165" spans="1:11" x14ac:dyDescent="0.3">
      <c r="A165"/>
      <c r="B165" s="36"/>
      <c r="C165"/>
      <c r="D165"/>
      <c r="E165"/>
      <c r="G165" s="46"/>
      <c r="H165" s="46"/>
      <c r="I165"/>
      <c r="J165"/>
      <c r="K165"/>
    </row>
    <row r="166" spans="1:11" x14ac:dyDescent="0.3">
      <c r="A166"/>
      <c r="B166" s="36"/>
      <c r="C166"/>
      <c r="D166"/>
      <c r="E166"/>
      <c r="G166" s="46"/>
      <c r="H166" s="46"/>
      <c r="I166"/>
      <c r="J166"/>
      <c r="K166"/>
    </row>
    <row r="167" spans="1:11" x14ac:dyDescent="0.3">
      <c r="A167"/>
      <c r="B167" s="36"/>
      <c r="C167"/>
      <c r="D167"/>
      <c r="E167"/>
      <c r="G167" s="46"/>
      <c r="H167" s="46"/>
      <c r="I167"/>
      <c r="J167"/>
      <c r="K167"/>
    </row>
    <row r="168" spans="1:11" x14ac:dyDescent="0.3">
      <c r="A168"/>
      <c r="B168" s="36"/>
      <c r="C168"/>
      <c r="D168"/>
      <c r="E168"/>
      <c r="G168" s="46"/>
      <c r="H168" s="46"/>
      <c r="I168"/>
      <c r="J168"/>
      <c r="K168"/>
    </row>
    <row r="169" spans="1:11" x14ac:dyDescent="0.3">
      <c r="A169"/>
      <c r="B169" s="36"/>
      <c r="C169"/>
      <c r="D169"/>
      <c r="E169"/>
      <c r="G169" s="46"/>
      <c r="H169" s="46"/>
      <c r="I169"/>
      <c r="J169"/>
      <c r="K169"/>
    </row>
    <row r="170" spans="1:11" x14ac:dyDescent="0.3">
      <c r="A170"/>
      <c r="B170" s="36"/>
      <c r="C170"/>
      <c r="D170"/>
      <c r="E170"/>
      <c r="G170" s="46"/>
      <c r="H170" s="46"/>
      <c r="I170"/>
      <c r="J170"/>
      <c r="K170"/>
    </row>
    <row r="171" spans="1:11" x14ac:dyDescent="0.3">
      <c r="A171"/>
      <c r="B171" s="36"/>
      <c r="C171"/>
      <c r="D171"/>
      <c r="E171"/>
      <c r="G171" s="46"/>
      <c r="H171" s="46"/>
      <c r="I171"/>
      <c r="J171"/>
      <c r="K171"/>
    </row>
    <row r="172" spans="1:11" x14ac:dyDescent="0.3">
      <c r="A172"/>
      <c r="B172" s="36"/>
      <c r="C172"/>
      <c r="D172"/>
      <c r="E172"/>
      <c r="G172" s="46"/>
      <c r="H172" s="46"/>
      <c r="I172"/>
      <c r="J172"/>
      <c r="K172"/>
    </row>
    <row r="173" spans="1:11" x14ac:dyDescent="0.3">
      <c r="A173"/>
      <c r="B173" s="36"/>
      <c r="C173"/>
      <c r="D173"/>
      <c r="E173"/>
      <c r="G173" s="46"/>
      <c r="H173" s="46"/>
      <c r="I173"/>
      <c r="J173"/>
      <c r="K173"/>
    </row>
    <row r="174" spans="1:11" x14ac:dyDescent="0.3">
      <c r="A174"/>
      <c r="B174" s="36"/>
      <c r="C174"/>
      <c r="D174"/>
      <c r="E174"/>
      <c r="G174" s="46"/>
      <c r="H174" s="46"/>
      <c r="I174"/>
      <c r="J174"/>
      <c r="K174"/>
    </row>
    <row r="175" spans="1:11" x14ac:dyDescent="0.3">
      <c r="A175"/>
      <c r="B175" s="36"/>
      <c r="C175"/>
      <c r="D175"/>
      <c r="E175"/>
      <c r="G175" s="46"/>
      <c r="H175" s="46"/>
      <c r="I175"/>
      <c r="J175"/>
      <c r="K175"/>
    </row>
    <row r="176" spans="1:11" x14ac:dyDescent="0.3">
      <c r="A176"/>
      <c r="B176" s="36"/>
      <c r="C176"/>
      <c r="D176"/>
      <c r="E176"/>
      <c r="G176" s="46"/>
      <c r="H176" s="46"/>
      <c r="I176"/>
      <c r="J176"/>
      <c r="K176"/>
    </row>
    <row r="177" spans="1:11" x14ac:dyDescent="0.3">
      <c r="A177"/>
      <c r="B177" s="36"/>
      <c r="C177"/>
      <c r="D177"/>
      <c r="E177"/>
      <c r="G177" s="46"/>
      <c r="H177" s="46"/>
      <c r="I177"/>
      <c r="J177"/>
      <c r="K177"/>
    </row>
    <row r="178" spans="1:11" x14ac:dyDescent="0.3">
      <c r="A178"/>
      <c r="B178" s="36"/>
      <c r="C178"/>
      <c r="D178"/>
      <c r="E178"/>
      <c r="G178" s="46"/>
      <c r="H178" s="46"/>
      <c r="I178"/>
      <c r="J178"/>
      <c r="K178"/>
    </row>
    <row r="179" spans="1:11" x14ac:dyDescent="0.3">
      <c r="A179"/>
      <c r="B179" s="36"/>
      <c r="C179"/>
      <c r="D179"/>
      <c r="E179"/>
      <c r="G179" s="46"/>
      <c r="H179" s="46"/>
      <c r="I179"/>
      <c r="J179"/>
      <c r="K179"/>
    </row>
    <row r="180" spans="1:11" x14ac:dyDescent="0.3">
      <c r="A180"/>
      <c r="B180" s="36"/>
      <c r="C180"/>
      <c r="D180"/>
      <c r="E180"/>
      <c r="G180" s="46"/>
      <c r="H180" s="46"/>
      <c r="I180"/>
      <c r="J180"/>
      <c r="K180"/>
    </row>
    <row r="181" spans="1:11" x14ac:dyDescent="0.3">
      <c r="A181"/>
      <c r="B181" s="36"/>
      <c r="C181"/>
      <c r="D181"/>
      <c r="E181"/>
      <c r="G181" s="46"/>
      <c r="H181" s="46"/>
      <c r="I181"/>
      <c r="J181"/>
      <c r="K181"/>
    </row>
    <row r="182" spans="1:11" x14ac:dyDescent="0.3">
      <c r="A182"/>
      <c r="B182" s="36"/>
      <c r="C182"/>
      <c r="D182"/>
      <c r="E182"/>
      <c r="G182" s="46"/>
      <c r="H182" s="46"/>
      <c r="I182"/>
      <c r="J182"/>
      <c r="K182"/>
    </row>
    <row r="183" spans="1:11" x14ac:dyDescent="0.3">
      <c r="A183"/>
      <c r="B183" s="36"/>
      <c r="C183"/>
      <c r="D183"/>
      <c r="E183"/>
      <c r="G183" s="46"/>
      <c r="H183" s="46"/>
      <c r="I183"/>
      <c r="J183"/>
      <c r="K183"/>
    </row>
    <row r="184" spans="1:11" x14ac:dyDescent="0.3">
      <c r="A184"/>
      <c r="B184" s="36"/>
      <c r="C184"/>
      <c r="D184"/>
      <c r="E184"/>
      <c r="G184" s="46"/>
      <c r="H184" s="46"/>
      <c r="I184"/>
      <c r="J184"/>
      <c r="K184"/>
    </row>
    <row r="185" spans="1:11" x14ac:dyDescent="0.3">
      <c r="A185"/>
      <c r="B185" s="36"/>
      <c r="C185"/>
      <c r="D185"/>
      <c r="E185"/>
      <c r="G185" s="46"/>
      <c r="H185" s="46"/>
      <c r="I185"/>
      <c r="J185"/>
      <c r="K185"/>
    </row>
    <row r="186" spans="1:11" x14ac:dyDescent="0.3">
      <c r="A186"/>
      <c r="B186" s="36"/>
      <c r="C186"/>
      <c r="D186"/>
      <c r="E186"/>
      <c r="G186" s="46"/>
      <c r="H186" s="46"/>
      <c r="I186"/>
      <c r="J186"/>
      <c r="K186"/>
    </row>
    <row r="187" spans="1:11" x14ac:dyDescent="0.3">
      <c r="A187"/>
      <c r="B187" s="36"/>
      <c r="C187"/>
      <c r="D187"/>
      <c r="E187"/>
      <c r="G187" s="46"/>
      <c r="H187" s="46"/>
      <c r="I187"/>
      <c r="J187"/>
      <c r="K187"/>
    </row>
    <row r="188" spans="1:11" x14ac:dyDescent="0.3">
      <c r="A188"/>
      <c r="B188" s="36"/>
      <c r="C188"/>
      <c r="D188"/>
      <c r="E188"/>
      <c r="G188" s="46"/>
      <c r="H188" s="46"/>
      <c r="I188"/>
      <c r="J188"/>
      <c r="K188"/>
    </row>
    <row r="189" spans="1:11" x14ac:dyDescent="0.3">
      <c r="A189"/>
      <c r="B189" s="36"/>
      <c r="C189"/>
      <c r="D189"/>
      <c r="E189"/>
      <c r="G189" s="46"/>
      <c r="H189" s="46"/>
      <c r="I189"/>
      <c r="J189"/>
      <c r="K189"/>
    </row>
    <row r="190" spans="1:11" x14ac:dyDescent="0.3">
      <c r="A190"/>
      <c r="B190" s="36"/>
      <c r="C190"/>
      <c r="D190"/>
      <c r="E190"/>
      <c r="G190" s="46"/>
      <c r="H190" s="46"/>
      <c r="I190"/>
      <c r="J190"/>
      <c r="K190"/>
    </row>
    <row r="191" spans="1:11" x14ac:dyDescent="0.3">
      <c r="A191"/>
      <c r="B191" s="36"/>
      <c r="C191"/>
      <c r="D191"/>
      <c r="E191"/>
      <c r="G191" s="46"/>
      <c r="H191" s="46"/>
      <c r="I191"/>
      <c r="J191"/>
      <c r="K191"/>
    </row>
    <row r="192" spans="1:11" x14ac:dyDescent="0.3">
      <c r="A192"/>
      <c r="B192" s="36"/>
      <c r="C192"/>
      <c r="D192"/>
      <c r="E192"/>
      <c r="G192" s="46"/>
      <c r="H192" s="46"/>
      <c r="I192"/>
      <c r="J192"/>
      <c r="K192"/>
    </row>
    <row r="193" spans="1:11" x14ac:dyDescent="0.3">
      <c r="A193"/>
      <c r="B193" s="36"/>
      <c r="C193"/>
      <c r="D193"/>
      <c r="E193"/>
      <c r="G193" s="46"/>
      <c r="H193" s="46"/>
      <c r="I193"/>
      <c r="J193"/>
      <c r="K193"/>
    </row>
    <row r="194" spans="1:11" x14ac:dyDescent="0.3">
      <c r="A194"/>
      <c r="B194" s="36"/>
      <c r="C194"/>
      <c r="D194"/>
      <c r="E194"/>
      <c r="G194" s="46"/>
      <c r="H194" s="46"/>
      <c r="I194"/>
      <c r="J194"/>
      <c r="K194"/>
    </row>
    <row r="195" spans="1:11" x14ac:dyDescent="0.3">
      <c r="A195"/>
      <c r="B195" s="36"/>
      <c r="C195"/>
      <c r="D195"/>
      <c r="E195"/>
      <c r="G195" s="46"/>
      <c r="H195" s="46"/>
      <c r="I195"/>
      <c r="J195"/>
      <c r="K195"/>
    </row>
    <row r="196" spans="1:11" x14ac:dyDescent="0.3">
      <c r="A196"/>
      <c r="B196" s="36"/>
      <c r="C196"/>
      <c r="D196"/>
      <c r="E196"/>
      <c r="G196" s="46"/>
      <c r="H196" s="46"/>
      <c r="I196"/>
      <c r="J196"/>
      <c r="K196"/>
    </row>
    <row r="197" spans="1:11" x14ac:dyDescent="0.3">
      <c r="A197"/>
      <c r="B197" s="36"/>
      <c r="C197"/>
      <c r="D197"/>
      <c r="E197"/>
      <c r="G197" s="46"/>
      <c r="H197" s="46"/>
      <c r="I197"/>
      <c r="J197"/>
      <c r="K197"/>
    </row>
    <row r="198" spans="1:11" x14ac:dyDescent="0.3">
      <c r="A198"/>
      <c r="B198" s="36"/>
      <c r="C198"/>
      <c r="D198"/>
      <c r="E198"/>
      <c r="G198" s="46"/>
      <c r="H198" s="46"/>
      <c r="I198"/>
      <c r="J198"/>
      <c r="K198"/>
    </row>
    <row r="199" spans="1:11" x14ac:dyDescent="0.3">
      <c r="A199"/>
      <c r="B199" s="36"/>
      <c r="C199"/>
      <c r="D199"/>
      <c r="E199"/>
      <c r="G199" s="46"/>
      <c r="H199" s="46"/>
      <c r="I199"/>
      <c r="J199"/>
      <c r="K199"/>
    </row>
    <row r="200" spans="1:11" x14ac:dyDescent="0.3">
      <c r="A200"/>
      <c r="B200" s="36"/>
      <c r="C200"/>
      <c r="D200"/>
      <c r="E200"/>
      <c r="G200" s="46"/>
      <c r="H200" s="46"/>
      <c r="I200"/>
      <c r="J200"/>
      <c r="K200"/>
    </row>
    <row r="201" spans="1:11" x14ac:dyDescent="0.3">
      <c r="A201"/>
      <c r="B201" s="36"/>
      <c r="C201"/>
      <c r="D201"/>
      <c r="E201"/>
      <c r="G201" s="46"/>
      <c r="H201" s="46"/>
      <c r="I201"/>
      <c r="J201"/>
      <c r="K201"/>
    </row>
    <row r="202" spans="1:11" x14ac:dyDescent="0.3">
      <c r="A202"/>
      <c r="B202" s="36"/>
      <c r="C202"/>
      <c r="D202"/>
      <c r="E202"/>
      <c r="G202" s="46"/>
      <c r="H202" s="46"/>
      <c r="I202"/>
      <c r="J202"/>
      <c r="K202"/>
    </row>
    <row r="203" spans="1:11" x14ac:dyDescent="0.3">
      <c r="A203"/>
      <c r="B203" s="36"/>
      <c r="C203"/>
      <c r="D203"/>
      <c r="E203"/>
      <c r="G203" s="46"/>
      <c r="H203" s="46"/>
      <c r="I203"/>
      <c r="J203"/>
      <c r="K203"/>
    </row>
    <row r="204" spans="1:11" x14ac:dyDescent="0.3">
      <c r="A204"/>
      <c r="B204" s="36"/>
      <c r="C204"/>
      <c r="D204"/>
      <c r="E204"/>
      <c r="G204" s="46"/>
      <c r="H204" s="46"/>
      <c r="I204"/>
      <c r="J204"/>
      <c r="K204"/>
    </row>
    <row r="205" spans="1:11" x14ac:dyDescent="0.3">
      <c r="A205"/>
      <c r="B205" s="36"/>
      <c r="C205"/>
      <c r="D205"/>
      <c r="E205"/>
      <c r="G205" s="46"/>
      <c r="H205" s="46"/>
      <c r="I205"/>
      <c r="J205"/>
      <c r="K205"/>
    </row>
    <row r="206" spans="1:11" x14ac:dyDescent="0.3">
      <c r="A206"/>
      <c r="B206" s="36"/>
      <c r="C206"/>
      <c r="D206"/>
      <c r="E206"/>
      <c r="G206" s="46"/>
      <c r="H206" s="46"/>
      <c r="I206"/>
      <c r="J206"/>
      <c r="K206"/>
    </row>
    <row r="207" spans="1:11" x14ac:dyDescent="0.3">
      <c r="A207"/>
      <c r="B207" s="36"/>
      <c r="C207"/>
      <c r="D207"/>
      <c r="E207"/>
      <c r="G207" s="46"/>
      <c r="H207" s="46"/>
      <c r="I207"/>
      <c r="J207"/>
      <c r="K207"/>
    </row>
    <row r="208" spans="1:11" x14ac:dyDescent="0.3">
      <c r="A208"/>
      <c r="B208" s="36"/>
      <c r="C208"/>
      <c r="D208"/>
      <c r="E208"/>
      <c r="G208" s="46"/>
      <c r="H208" s="46"/>
      <c r="I208"/>
      <c r="J208"/>
      <c r="K208"/>
    </row>
    <row r="209" spans="1:11" x14ac:dyDescent="0.3">
      <c r="A209"/>
      <c r="B209" s="36"/>
      <c r="C209"/>
      <c r="D209"/>
      <c r="E209"/>
      <c r="G209" s="46"/>
      <c r="H209" s="46"/>
      <c r="I209"/>
      <c r="J209"/>
      <c r="K209"/>
    </row>
    <row r="210" spans="1:11" x14ac:dyDescent="0.3">
      <c r="A210"/>
      <c r="B210" s="36"/>
      <c r="C210"/>
      <c r="D210"/>
      <c r="E210"/>
      <c r="G210" s="46"/>
      <c r="H210" s="46"/>
      <c r="I210"/>
      <c r="J210"/>
      <c r="K210"/>
    </row>
    <row r="211" spans="1:11" x14ac:dyDescent="0.3">
      <c r="A211"/>
      <c r="B211" s="36"/>
      <c r="C211"/>
      <c r="D211"/>
      <c r="E211"/>
      <c r="G211" s="46"/>
      <c r="H211" s="46"/>
      <c r="I211"/>
      <c r="J211"/>
      <c r="K211"/>
    </row>
    <row r="212" spans="1:11" x14ac:dyDescent="0.3">
      <c r="A212"/>
      <c r="B212" s="36"/>
      <c r="C212"/>
      <c r="D212"/>
      <c r="E212"/>
      <c r="G212" s="46"/>
      <c r="H212" s="46"/>
      <c r="I212"/>
      <c r="J212"/>
      <c r="K212"/>
    </row>
    <row r="213" spans="1:11" x14ac:dyDescent="0.3">
      <c r="A213"/>
      <c r="B213" s="36"/>
      <c r="C213"/>
      <c r="D213"/>
      <c r="E213"/>
      <c r="G213" s="46"/>
      <c r="H213" s="46"/>
      <c r="I213"/>
      <c r="J213"/>
      <c r="K213"/>
    </row>
    <row r="214" spans="1:11" x14ac:dyDescent="0.3">
      <c r="A214"/>
      <c r="B214" s="36"/>
      <c r="C214"/>
      <c r="D214"/>
      <c r="E214"/>
      <c r="G214" s="46"/>
      <c r="H214" s="46"/>
      <c r="I214"/>
      <c r="J214"/>
      <c r="K214"/>
    </row>
    <row r="215" spans="1:11" x14ac:dyDescent="0.3">
      <c r="A215"/>
      <c r="B215" s="36"/>
      <c r="C215"/>
      <c r="D215"/>
      <c r="E215"/>
      <c r="G215" s="46"/>
      <c r="H215" s="46"/>
      <c r="I215"/>
      <c r="J215"/>
      <c r="K215"/>
    </row>
    <row r="216" spans="1:11" x14ac:dyDescent="0.3">
      <c r="A216"/>
      <c r="B216" s="36"/>
      <c r="C216"/>
      <c r="D216"/>
      <c r="E216"/>
      <c r="G216" s="46"/>
      <c r="H216" s="46"/>
      <c r="I216"/>
      <c r="J216"/>
      <c r="K216"/>
    </row>
    <row r="217" spans="1:11" x14ac:dyDescent="0.3">
      <c r="A217"/>
      <c r="B217" s="36"/>
      <c r="C217"/>
      <c r="D217"/>
      <c r="E217"/>
      <c r="G217" s="46"/>
      <c r="H217" s="46"/>
      <c r="I217"/>
      <c r="J217"/>
      <c r="K217"/>
    </row>
    <row r="218" spans="1:11" x14ac:dyDescent="0.3">
      <c r="A218"/>
      <c r="B218" s="36"/>
      <c r="C218"/>
      <c r="D218"/>
      <c r="E218"/>
      <c r="G218" s="46"/>
      <c r="H218" s="46"/>
      <c r="I218"/>
      <c r="J218"/>
      <c r="K218"/>
    </row>
    <row r="219" spans="1:11" x14ac:dyDescent="0.3">
      <c r="A219"/>
      <c r="B219" s="36"/>
      <c r="C219"/>
      <c r="D219"/>
      <c r="E219"/>
      <c r="G219" s="46"/>
      <c r="H219" s="46"/>
      <c r="I219"/>
      <c r="J219"/>
      <c r="K219"/>
    </row>
    <row r="220" spans="1:11" x14ac:dyDescent="0.3">
      <c r="A220"/>
      <c r="B220" s="36"/>
      <c r="C220"/>
      <c r="D220"/>
      <c r="E220"/>
      <c r="G220" s="46"/>
      <c r="H220" s="46"/>
      <c r="I220"/>
      <c r="J220"/>
      <c r="K220"/>
    </row>
    <row r="221" spans="1:11" x14ac:dyDescent="0.3">
      <c r="A221"/>
      <c r="B221" s="36"/>
      <c r="C221"/>
      <c r="D221"/>
      <c r="E221"/>
      <c r="G221" s="46"/>
      <c r="H221" s="46"/>
      <c r="I221"/>
      <c r="J221"/>
      <c r="K221"/>
    </row>
    <row r="222" spans="1:11" x14ac:dyDescent="0.3">
      <c r="A222"/>
      <c r="B222" s="36"/>
      <c r="C222"/>
      <c r="D222"/>
      <c r="E222"/>
      <c r="G222" s="46"/>
      <c r="H222" s="46"/>
      <c r="I222"/>
      <c r="J222"/>
      <c r="K222"/>
    </row>
    <row r="223" spans="1:11" x14ac:dyDescent="0.3">
      <c r="A223"/>
      <c r="B223" s="36"/>
      <c r="C223"/>
      <c r="D223"/>
      <c r="E223"/>
      <c r="G223" s="46"/>
      <c r="H223" s="46"/>
      <c r="I223"/>
      <c r="J223"/>
      <c r="K223"/>
    </row>
    <row r="224" spans="1:11" x14ac:dyDescent="0.3">
      <c r="A224"/>
      <c r="B224" s="36"/>
      <c r="C224"/>
      <c r="D224"/>
      <c r="E224"/>
      <c r="G224" s="46"/>
      <c r="H224" s="46"/>
      <c r="I224"/>
      <c r="J224"/>
      <c r="K224"/>
    </row>
    <row r="225" spans="1:11" x14ac:dyDescent="0.3">
      <c r="A225"/>
      <c r="B225" s="36"/>
      <c r="C225"/>
      <c r="D225"/>
      <c r="E225"/>
      <c r="G225" s="46"/>
      <c r="H225" s="46"/>
      <c r="I225"/>
      <c r="J225"/>
      <c r="K225"/>
    </row>
    <row r="226" spans="1:11" x14ac:dyDescent="0.3">
      <c r="A226"/>
      <c r="B226" s="36"/>
      <c r="C226"/>
      <c r="D226"/>
      <c r="E226"/>
      <c r="G226" s="46"/>
      <c r="H226" s="46"/>
      <c r="I226"/>
      <c r="J226"/>
      <c r="K226"/>
    </row>
    <row r="227" spans="1:11" x14ac:dyDescent="0.3">
      <c r="A227"/>
      <c r="B227" s="36"/>
      <c r="C227"/>
      <c r="D227"/>
      <c r="E227"/>
      <c r="G227" s="46"/>
      <c r="H227" s="46"/>
      <c r="I227"/>
      <c r="J227"/>
      <c r="K227"/>
    </row>
    <row r="228" spans="1:11" x14ac:dyDescent="0.3">
      <c r="A228"/>
      <c r="B228" s="36"/>
      <c r="C228"/>
      <c r="D228"/>
      <c r="E228"/>
      <c r="G228" s="46"/>
      <c r="H228" s="46"/>
      <c r="I228"/>
      <c r="J228"/>
      <c r="K228"/>
    </row>
    <row r="229" spans="1:11" x14ac:dyDescent="0.3">
      <c r="A229"/>
      <c r="B229" s="36"/>
      <c r="C229"/>
      <c r="D229"/>
      <c r="E229"/>
      <c r="G229" s="46"/>
      <c r="H229" s="46"/>
      <c r="I229"/>
      <c r="J229"/>
      <c r="K229"/>
    </row>
    <row r="230" spans="1:11" x14ac:dyDescent="0.3">
      <c r="A230"/>
      <c r="B230" s="36"/>
      <c r="C230"/>
      <c r="D230"/>
      <c r="E230"/>
      <c r="G230" s="46"/>
      <c r="H230" s="46"/>
      <c r="I230"/>
      <c r="J230"/>
      <c r="K230"/>
    </row>
    <row r="231" spans="1:11" x14ac:dyDescent="0.3">
      <c r="A231"/>
      <c r="B231" s="36"/>
      <c r="C231"/>
      <c r="D231"/>
      <c r="E231"/>
      <c r="G231" s="46"/>
      <c r="H231" s="46"/>
      <c r="I231"/>
      <c r="J231"/>
      <c r="K231"/>
    </row>
    <row r="232" spans="1:11" x14ac:dyDescent="0.3">
      <c r="A232"/>
      <c r="B232" s="36"/>
      <c r="C232"/>
      <c r="D232"/>
      <c r="E232"/>
      <c r="G232" s="46"/>
      <c r="H232" s="46"/>
      <c r="I232"/>
      <c r="J232"/>
      <c r="K232"/>
    </row>
    <row r="233" spans="1:11" x14ac:dyDescent="0.3">
      <c r="A233"/>
      <c r="B233" s="36"/>
      <c r="C233"/>
      <c r="D233"/>
      <c r="E233"/>
      <c r="G233" s="46"/>
      <c r="H233" s="46"/>
      <c r="I233"/>
      <c r="J233"/>
      <c r="K233"/>
    </row>
    <row r="234" spans="1:11" x14ac:dyDescent="0.3">
      <c r="A234"/>
      <c r="B234" s="36"/>
      <c r="C234"/>
      <c r="D234"/>
      <c r="E234"/>
      <c r="G234" s="46"/>
      <c r="H234" s="46"/>
      <c r="I234"/>
      <c r="J234"/>
      <c r="K234"/>
    </row>
    <row r="235" spans="1:11" x14ac:dyDescent="0.3">
      <c r="A235"/>
      <c r="B235" s="36"/>
      <c r="C235"/>
      <c r="D235"/>
      <c r="E235"/>
      <c r="G235" s="46"/>
      <c r="H235" s="46"/>
      <c r="I235"/>
      <c r="J235"/>
      <c r="K235"/>
    </row>
    <row r="236" spans="1:11" x14ac:dyDescent="0.3">
      <c r="A236"/>
      <c r="B236" s="36"/>
      <c r="C236"/>
      <c r="D236"/>
      <c r="E236"/>
      <c r="G236" s="46"/>
      <c r="H236" s="46"/>
      <c r="I236"/>
      <c r="J236"/>
      <c r="K236"/>
    </row>
    <row r="237" spans="1:11" x14ac:dyDescent="0.3">
      <c r="A237"/>
      <c r="B237" s="36"/>
      <c r="C237"/>
      <c r="D237"/>
      <c r="E237"/>
      <c r="G237" s="46"/>
      <c r="H237" s="46"/>
      <c r="I237"/>
      <c r="J237"/>
      <c r="K237"/>
    </row>
    <row r="238" spans="1:11" x14ac:dyDescent="0.3">
      <c r="A238"/>
      <c r="B238" s="36"/>
      <c r="C238"/>
      <c r="D238"/>
      <c r="E238"/>
      <c r="G238" s="46"/>
      <c r="H238" s="46"/>
      <c r="I238"/>
      <c r="J238"/>
      <c r="K238"/>
    </row>
    <row r="239" spans="1:11" x14ac:dyDescent="0.3">
      <c r="A239"/>
      <c r="B239" s="36"/>
      <c r="C239"/>
      <c r="D239"/>
      <c r="E239"/>
      <c r="G239" s="46"/>
      <c r="H239" s="46"/>
      <c r="I239"/>
      <c r="J239"/>
      <c r="K239"/>
    </row>
    <row r="240" spans="1:11" x14ac:dyDescent="0.3">
      <c r="A240"/>
      <c r="B240" s="36"/>
      <c r="C240"/>
      <c r="D240"/>
      <c r="E240"/>
      <c r="G240" s="46"/>
      <c r="H240" s="46"/>
      <c r="I240"/>
      <c r="J240"/>
      <c r="K240"/>
    </row>
    <row r="241" spans="1:11" x14ac:dyDescent="0.3">
      <c r="A241"/>
      <c r="B241" s="36"/>
      <c r="C241"/>
      <c r="D241"/>
      <c r="E241"/>
      <c r="G241" s="46"/>
      <c r="H241" s="46"/>
      <c r="I241"/>
      <c r="J241"/>
      <c r="K241"/>
    </row>
    <row r="242" spans="1:11" x14ac:dyDescent="0.3">
      <c r="A242"/>
      <c r="B242" s="36"/>
      <c r="C242"/>
      <c r="D242"/>
      <c r="E242"/>
      <c r="G242" s="46"/>
      <c r="H242" s="46"/>
      <c r="I242"/>
      <c r="J242"/>
      <c r="K242"/>
    </row>
    <row r="243" spans="1:11" x14ac:dyDescent="0.3">
      <c r="A243"/>
      <c r="B243" s="36"/>
      <c r="C243"/>
      <c r="D243"/>
      <c r="E243"/>
      <c r="G243" s="46"/>
      <c r="H243" s="46"/>
      <c r="I243"/>
      <c r="J243"/>
      <c r="K243"/>
    </row>
    <row r="244" spans="1:11" x14ac:dyDescent="0.3">
      <c r="A244"/>
      <c r="B244" s="36"/>
      <c r="C244"/>
      <c r="D244"/>
      <c r="E244"/>
      <c r="G244" s="46"/>
      <c r="H244" s="46"/>
      <c r="I244"/>
      <c r="J244"/>
      <c r="K244"/>
    </row>
    <row r="245" spans="1:11" x14ac:dyDescent="0.3">
      <c r="A245"/>
      <c r="B245" s="36"/>
      <c r="C245"/>
      <c r="D245"/>
      <c r="E245"/>
      <c r="G245" s="46"/>
      <c r="H245" s="46"/>
      <c r="I245"/>
      <c r="J245"/>
      <c r="K245"/>
    </row>
    <row r="246" spans="1:11" x14ac:dyDescent="0.3">
      <c r="A246"/>
      <c r="B246" s="36"/>
      <c r="C246"/>
      <c r="D246"/>
      <c r="E246"/>
      <c r="G246" s="46"/>
      <c r="H246" s="46"/>
      <c r="I246"/>
      <c r="J246"/>
      <c r="K246"/>
    </row>
    <row r="247" spans="1:11" x14ac:dyDescent="0.3">
      <c r="A247"/>
      <c r="B247" s="36"/>
      <c r="C247"/>
      <c r="D247"/>
      <c r="E247"/>
      <c r="G247" s="46"/>
      <c r="H247" s="46"/>
      <c r="I247"/>
      <c r="J247"/>
      <c r="K247"/>
    </row>
    <row r="248" spans="1:11" x14ac:dyDescent="0.3">
      <c r="A248"/>
      <c r="B248" s="36"/>
      <c r="C248"/>
      <c r="D248"/>
      <c r="E248"/>
      <c r="G248" s="46"/>
      <c r="H248" s="46"/>
      <c r="I248"/>
      <c r="J248"/>
      <c r="K248"/>
    </row>
    <row r="249" spans="1:11" x14ac:dyDescent="0.3">
      <c r="A249"/>
      <c r="B249" s="36"/>
      <c r="C249"/>
      <c r="D249"/>
      <c r="E249"/>
      <c r="G249" s="46"/>
      <c r="H249" s="46"/>
      <c r="I249"/>
      <c r="J249"/>
      <c r="K249"/>
    </row>
    <row r="250" spans="1:11" x14ac:dyDescent="0.3">
      <c r="A250"/>
      <c r="B250" s="36"/>
      <c r="C250"/>
      <c r="D250"/>
      <c r="E250"/>
      <c r="G250" s="46"/>
      <c r="H250" s="46"/>
      <c r="I250"/>
      <c r="J250"/>
      <c r="K250"/>
    </row>
    <row r="251" spans="1:11" x14ac:dyDescent="0.3">
      <c r="A251"/>
      <c r="B251" s="36"/>
      <c r="C251"/>
      <c r="D251"/>
      <c r="E251"/>
      <c r="G251" s="46"/>
      <c r="H251" s="46"/>
      <c r="I251"/>
      <c r="J251"/>
      <c r="K251"/>
    </row>
    <row r="252" spans="1:11" x14ac:dyDescent="0.3">
      <c r="A252"/>
      <c r="B252" s="36"/>
      <c r="C252"/>
      <c r="D252"/>
      <c r="E252"/>
      <c r="G252" s="46"/>
      <c r="H252" s="46"/>
      <c r="I252"/>
      <c r="J252"/>
      <c r="K252"/>
    </row>
    <row r="253" spans="1:11" x14ac:dyDescent="0.3">
      <c r="A253"/>
      <c r="B253" s="36"/>
      <c r="C253"/>
      <c r="D253"/>
      <c r="E253"/>
      <c r="G253" s="46"/>
      <c r="H253" s="46"/>
      <c r="I253"/>
      <c r="J253"/>
      <c r="K253"/>
    </row>
    <row r="254" spans="1:11" x14ac:dyDescent="0.3">
      <c r="A254"/>
      <c r="B254" s="36"/>
      <c r="C254"/>
      <c r="D254"/>
      <c r="E254"/>
      <c r="G254" s="46"/>
      <c r="H254" s="46"/>
      <c r="I254"/>
      <c r="J254"/>
      <c r="K254"/>
    </row>
    <row r="255" spans="1:11" x14ac:dyDescent="0.3">
      <c r="A255"/>
      <c r="B255" s="36"/>
      <c r="C255"/>
      <c r="D255"/>
      <c r="E255"/>
      <c r="G255" s="46"/>
      <c r="H255" s="46"/>
      <c r="I255"/>
      <c r="J255"/>
      <c r="K255"/>
    </row>
    <row r="256" spans="1:11" x14ac:dyDescent="0.3">
      <c r="A256"/>
      <c r="B256" s="36"/>
      <c r="C256"/>
      <c r="D256"/>
      <c r="E256"/>
      <c r="G256" s="46"/>
      <c r="H256" s="46"/>
      <c r="I256"/>
      <c r="J256"/>
      <c r="K256"/>
    </row>
    <row r="257" spans="1:11" x14ac:dyDescent="0.3">
      <c r="A257"/>
      <c r="B257" s="36"/>
      <c r="C257"/>
      <c r="D257"/>
      <c r="E257"/>
      <c r="G257" s="46"/>
      <c r="H257" s="46"/>
      <c r="I257"/>
      <c r="J257"/>
      <c r="K257"/>
    </row>
    <row r="258" spans="1:11" x14ac:dyDescent="0.3">
      <c r="A258"/>
      <c r="B258" s="36"/>
      <c r="C258"/>
      <c r="D258"/>
      <c r="E258"/>
      <c r="G258" s="46"/>
      <c r="H258" s="46"/>
      <c r="I258"/>
      <c r="J258"/>
      <c r="K258"/>
    </row>
    <row r="259" spans="1:11" x14ac:dyDescent="0.3">
      <c r="A259"/>
      <c r="B259" s="36"/>
      <c r="C259"/>
      <c r="D259"/>
      <c r="E259"/>
      <c r="G259" s="46"/>
      <c r="H259" s="46"/>
      <c r="I259"/>
      <c r="J259"/>
      <c r="K259"/>
    </row>
    <row r="260" spans="1:11" x14ac:dyDescent="0.3">
      <c r="A260"/>
      <c r="B260" s="36"/>
      <c r="C260"/>
      <c r="D260"/>
      <c r="E260"/>
      <c r="G260" s="46"/>
      <c r="H260" s="46"/>
      <c r="I260"/>
      <c r="J260"/>
      <c r="K260"/>
    </row>
    <row r="261" spans="1:11" x14ac:dyDescent="0.3">
      <c r="A261"/>
      <c r="B261" s="36"/>
      <c r="C261"/>
      <c r="D261"/>
      <c r="E261"/>
      <c r="G261" s="46"/>
      <c r="H261" s="46"/>
      <c r="I261"/>
      <c r="J261"/>
      <c r="K261"/>
    </row>
    <row r="262" spans="1:11" x14ac:dyDescent="0.3">
      <c r="A262"/>
      <c r="B262" s="36"/>
      <c r="C262"/>
      <c r="D262"/>
      <c r="E262"/>
      <c r="G262" s="46"/>
      <c r="H262" s="46"/>
      <c r="I262"/>
      <c r="J262"/>
      <c r="K262"/>
    </row>
    <row r="263" spans="1:11" x14ac:dyDescent="0.3">
      <c r="A263"/>
      <c r="B263" s="36"/>
      <c r="C263"/>
      <c r="D263"/>
      <c r="E263"/>
      <c r="G263" s="46"/>
      <c r="H263" s="46"/>
      <c r="I263"/>
      <c r="J263"/>
      <c r="K263"/>
    </row>
    <row r="264" spans="1:11" x14ac:dyDescent="0.3">
      <c r="A264"/>
      <c r="B264" s="36"/>
      <c r="C264"/>
      <c r="D264"/>
      <c r="E264"/>
      <c r="G264" s="46"/>
      <c r="H264" s="46"/>
      <c r="I264"/>
      <c r="J264"/>
      <c r="K264"/>
    </row>
    <row r="265" spans="1:11" x14ac:dyDescent="0.3">
      <c r="A265"/>
      <c r="B265" s="36"/>
      <c r="C265"/>
      <c r="D265"/>
      <c r="E265"/>
      <c r="G265" s="46"/>
      <c r="H265" s="46"/>
      <c r="I265"/>
      <c r="J265"/>
      <c r="K265"/>
    </row>
    <row r="266" spans="1:11" x14ac:dyDescent="0.3">
      <c r="A266"/>
      <c r="B266" s="36"/>
      <c r="C266"/>
      <c r="D266"/>
      <c r="E266"/>
      <c r="G266" s="46"/>
      <c r="H266" s="46"/>
      <c r="I266"/>
      <c r="J266"/>
      <c r="K266"/>
    </row>
    <row r="267" spans="1:11" x14ac:dyDescent="0.3">
      <c r="A267"/>
      <c r="B267" s="36"/>
      <c r="C267"/>
      <c r="D267"/>
      <c r="E267"/>
      <c r="G267" s="46"/>
      <c r="H267" s="46"/>
      <c r="I267"/>
      <c r="J267"/>
      <c r="K267"/>
    </row>
    <row r="268" spans="1:11" x14ac:dyDescent="0.3">
      <c r="A268"/>
      <c r="B268" s="36"/>
      <c r="C268"/>
      <c r="D268"/>
      <c r="E268"/>
      <c r="G268" s="46"/>
      <c r="H268" s="46"/>
      <c r="I268"/>
      <c r="J268"/>
      <c r="K268"/>
    </row>
    <row r="269" spans="1:11" x14ac:dyDescent="0.3">
      <c r="A269"/>
      <c r="B269" s="36"/>
      <c r="C269"/>
      <c r="D269"/>
      <c r="E269"/>
      <c r="G269" s="46"/>
      <c r="H269" s="46"/>
      <c r="I269"/>
      <c r="J269"/>
      <c r="K269"/>
    </row>
    <row r="270" spans="1:11" x14ac:dyDescent="0.3">
      <c r="A270"/>
      <c r="B270" s="36"/>
      <c r="C270"/>
      <c r="D270"/>
      <c r="E270"/>
      <c r="G270" s="46"/>
      <c r="H270" s="46"/>
      <c r="I270"/>
      <c r="J270"/>
      <c r="K270"/>
    </row>
    <row r="271" spans="1:11" x14ac:dyDescent="0.3">
      <c r="A271"/>
      <c r="B271" s="36"/>
      <c r="C271"/>
      <c r="D271"/>
      <c r="E271"/>
      <c r="G271" s="46"/>
      <c r="H271" s="46"/>
      <c r="I271"/>
      <c r="J271"/>
      <c r="K271"/>
    </row>
    <row r="272" spans="1:11" x14ac:dyDescent="0.3">
      <c r="A272"/>
      <c r="B272" s="36"/>
      <c r="C272"/>
      <c r="D272"/>
      <c r="E272"/>
      <c r="G272" s="46"/>
      <c r="H272" s="46"/>
      <c r="I272"/>
      <c r="J272"/>
      <c r="K272"/>
    </row>
    <row r="273" spans="1:11" x14ac:dyDescent="0.3">
      <c r="A273"/>
      <c r="B273" s="36"/>
      <c r="C273"/>
      <c r="D273"/>
      <c r="E273"/>
      <c r="G273" s="46"/>
      <c r="H273" s="46"/>
      <c r="I273"/>
      <c r="J273"/>
      <c r="K273"/>
    </row>
    <row r="274" spans="1:11" x14ac:dyDescent="0.3">
      <c r="A274"/>
      <c r="B274" s="36"/>
      <c r="C274"/>
      <c r="D274"/>
      <c r="E274"/>
      <c r="G274" s="46"/>
      <c r="H274" s="46"/>
      <c r="I274"/>
      <c r="J274"/>
      <c r="K274"/>
    </row>
    <row r="275" spans="1:11" x14ac:dyDescent="0.3">
      <c r="A275"/>
      <c r="B275" s="36"/>
      <c r="C275"/>
      <c r="D275"/>
      <c r="E275"/>
      <c r="G275" s="46"/>
      <c r="H275" s="46"/>
      <c r="I275"/>
      <c r="J275"/>
      <c r="K275"/>
    </row>
    <row r="276" spans="1:11" x14ac:dyDescent="0.3">
      <c r="A276"/>
      <c r="B276" s="36"/>
      <c r="C276"/>
      <c r="D276"/>
      <c r="E276"/>
      <c r="G276" s="46"/>
      <c r="H276" s="46"/>
      <c r="I276"/>
      <c r="J276"/>
      <c r="K276"/>
    </row>
    <row r="277" spans="1:11" x14ac:dyDescent="0.3">
      <c r="A277"/>
      <c r="B277" s="36"/>
      <c r="C277"/>
      <c r="D277"/>
      <c r="E277"/>
      <c r="G277" s="46"/>
      <c r="H277" s="46"/>
      <c r="I277"/>
      <c r="J277"/>
      <c r="K277"/>
    </row>
    <row r="278" spans="1:11" x14ac:dyDescent="0.3">
      <c r="A278"/>
      <c r="B278" s="36"/>
      <c r="C278"/>
      <c r="D278"/>
      <c r="E278"/>
      <c r="G278" s="46"/>
      <c r="H278" s="46"/>
      <c r="I278"/>
      <c r="J278"/>
      <c r="K278"/>
    </row>
    <row r="279" spans="1:11" x14ac:dyDescent="0.3">
      <c r="A279"/>
      <c r="B279" s="36"/>
      <c r="C279"/>
      <c r="D279"/>
      <c r="E279"/>
      <c r="G279" s="46"/>
      <c r="H279" s="46"/>
      <c r="I279"/>
      <c r="J279"/>
      <c r="K279"/>
    </row>
    <row r="280" spans="1:11" x14ac:dyDescent="0.3">
      <c r="A280"/>
      <c r="B280" s="36"/>
      <c r="C280"/>
      <c r="D280"/>
      <c r="E280"/>
      <c r="G280" s="46"/>
      <c r="H280" s="46"/>
      <c r="I280"/>
      <c r="J280"/>
      <c r="K280"/>
    </row>
    <row r="281" spans="1:11" x14ac:dyDescent="0.3">
      <c r="A281"/>
      <c r="B281" s="36"/>
      <c r="C281"/>
      <c r="D281"/>
      <c r="E281"/>
      <c r="G281" s="46"/>
      <c r="H281" s="46"/>
      <c r="I281"/>
      <c r="J281"/>
      <c r="K281"/>
    </row>
    <row r="282" spans="1:11" x14ac:dyDescent="0.3">
      <c r="A282"/>
      <c r="B282" s="36"/>
      <c r="C282"/>
      <c r="D282"/>
      <c r="E282"/>
      <c r="G282" s="46"/>
      <c r="H282" s="46"/>
      <c r="I282"/>
      <c r="J282"/>
      <c r="K282"/>
    </row>
    <row r="283" spans="1:11" x14ac:dyDescent="0.3">
      <c r="A283"/>
      <c r="B283" s="36"/>
      <c r="C283"/>
      <c r="D283"/>
      <c r="E283"/>
      <c r="G283" s="46"/>
      <c r="H283" s="46"/>
      <c r="I283"/>
      <c r="J283"/>
      <c r="K283"/>
    </row>
    <row r="284" spans="1:11" x14ac:dyDescent="0.3">
      <c r="A284"/>
      <c r="B284" s="36"/>
      <c r="C284"/>
      <c r="D284"/>
      <c r="E284"/>
      <c r="G284" s="46"/>
      <c r="H284" s="46"/>
      <c r="I284"/>
      <c r="J284"/>
      <c r="K284"/>
    </row>
    <row r="285" spans="1:11" x14ac:dyDescent="0.3">
      <c r="A285"/>
      <c r="B285" s="36"/>
      <c r="C285"/>
      <c r="D285"/>
      <c r="E285"/>
      <c r="G285" s="46"/>
      <c r="H285" s="46"/>
      <c r="I285"/>
      <c r="J285"/>
      <c r="K285"/>
    </row>
    <row r="286" spans="1:11" x14ac:dyDescent="0.3">
      <c r="A286"/>
      <c r="B286" s="36"/>
      <c r="C286"/>
      <c r="D286"/>
      <c r="E286"/>
      <c r="G286" s="46"/>
      <c r="H286" s="46"/>
      <c r="I286"/>
      <c r="J286"/>
      <c r="K286"/>
    </row>
    <row r="287" spans="1:11" x14ac:dyDescent="0.3">
      <c r="A287"/>
      <c r="B287" s="36"/>
      <c r="C287"/>
      <c r="D287"/>
      <c r="E287"/>
      <c r="G287" s="46"/>
      <c r="H287" s="46"/>
      <c r="I287"/>
      <c r="J287"/>
      <c r="K287"/>
    </row>
    <row r="288" spans="1:11" x14ac:dyDescent="0.3">
      <c r="A288"/>
      <c r="B288" s="36"/>
      <c r="C288"/>
      <c r="D288"/>
      <c r="E288"/>
      <c r="G288" s="46"/>
      <c r="H288" s="46"/>
      <c r="I288"/>
      <c r="J288"/>
      <c r="K288"/>
    </row>
    <row r="289" spans="1:11" x14ac:dyDescent="0.3">
      <c r="A289"/>
      <c r="B289" s="36"/>
      <c r="C289"/>
      <c r="D289"/>
      <c r="E289"/>
      <c r="G289" s="46"/>
      <c r="H289" s="46"/>
      <c r="I289"/>
      <c r="J289"/>
      <c r="K289"/>
    </row>
    <row r="290" spans="1:11" x14ac:dyDescent="0.3">
      <c r="A290"/>
      <c r="B290" s="36"/>
      <c r="C290"/>
      <c r="D290"/>
      <c r="E290"/>
      <c r="G290" s="46"/>
      <c r="H290" s="46"/>
      <c r="I290"/>
      <c r="J290"/>
      <c r="K290"/>
    </row>
    <row r="291" spans="1:11" x14ac:dyDescent="0.3">
      <c r="A291"/>
      <c r="B291" s="36"/>
      <c r="C291"/>
      <c r="D291"/>
      <c r="E291"/>
      <c r="G291" s="46"/>
      <c r="H291" s="46"/>
      <c r="I291"/>
      <c r="J291"/>
      <c r="K291"/>
    </row>
    <row r="292" spans="1:11" x14ac:dyDescent="0.3">
      <c r="A292"/>
      <c r="B292" s="36"/>
      <c r="C292"/>
      <c r="D292"/>
      <c r="E292"/>
      <c r="G292" s="46"/>
      <c r="H292" s="46"/>
      <c r="I292"/>
      <c r="J292"/>
      <c r="K292"/>
    </row>
    <row r="293" spans="1:11" x14ac:dyDescent="0.3">
      <c r="A293"/>
      <c r="B293" s="36"/>
      <c r="C293"/>
      <c r="D293"/>
      <c r="E293"/>
      <c r="G293" s="46"/>
      <c r="H293" s="46"/>
      <c r="I293"/>
      <c r="J293"/>
      <c r="K293"/>
    </row>
    <row r="294" spans="1:11" x14ac:dyDescent="0.3">
      <c r="A294"/>
      <c r="B294" s="36"/>
      <c r="C294"/>
      <c r="D294"/>
      <c r="E294"/>
      <c r="G294" s="46"/>
      <c r="H294" s="46"/>
      <c r="I294"/>
      <c r="J294"/>
      <c r="K294"/>
    </row>
    <row r="295" spans="1:11" x14ac:dyDescent="0.3">
      <c r="A295"/>
      <c r="B295" s="36"/>
      <c r="C295"/>
      <c r="D295"/>
      <c r="E295"/>
      <c r="G295" s="46"/>
      <c r="H295" s="46"/>
      <c r="I295"/>
      <c r="J295"/>
      <c r="K295"/>
    </row>
    <row r="296" spans="1:11" x14ac:dyDescent="0.3">
      <c r="A296"/>
      <c r="B296" s="36"/>
      <c r="C296"/>
      <c r="D296"/>
      <c r="E296"/>
      <c r="G296" s="46"/>
      <c r="H296" s="46"/>
      <c r="I296"/>
      <c r="J296"/>
      <c r="K296"/>
    </row>
    <row r="297" spans="1:11" x14ac:dyDescent="0.3">
      <c r="A297"/>
      <c r="B297" s="36"/>
      <c r="C297"/>
      <c r="D297"/>
      <c r="E297"/>
      <c r="G297" s="46"/>
      <c r="H297" s="46"/>
      <c r="I297"/>
      <c r="J297"/>
      <c r="K297"/>
    </row>
    <row r="298" spans="1:11" x14ac:dyDescent="0.3">
      <c r="A298"/>
      <c r="B298" s="36"/>
      <c r="C298"/>
      <c r="D298"/>
      <c r="E298"/>
      <c r="G298" s="46"/>
      <c r="H298" s="46"/>
      <c r="I298"/>
      <c r="J298"/>
      <c r="K298"/>
    </row>
    <row r="299" spans="1:11" x14ac:dyDescent="0.3">
      <c r="A299"/>
      <c r="B299" s="36"/>
      <c r="C299"/>
      <c r="D299"/>
      <c r="E299"/>
      <c r="G299" s="46"/>
      <c r="H299" s="46"/>
      <c r="I299"/>
      <c r="J299"/>
      <c r="K299"/>
    </row>
    <row r="300" spans="1:11" x14ac:dyDescent="0.3">
      <c r="A300"/>
      <c r="B300" s="36"/>
      <c r="C300"/>
      <c r="D300"/>
      <c r="E300"/>
      <c r="G300" s="46"/>
      <c r="H300" s="46"/>
      <c r="I300"/>
      <c r="J300"/>
      <c r="K300"/>
    </row>
    <row r="301" spans="1:11" x14ac:dyDescent="0.3">
      <c r="A301"/>
      <c r="B301" s="36"/>
      <c r="C301"/>
      <c r="D301"/>
      <c r="E301"/>
      <c r="G301" s="46"/>
      <c r="H301" s="46"/>
      <c r="I301"/>
      <c r="J301"/>
      <c r="K301"/>
    </row>
    <row r="302" spans="1:11" x14ac:dyDescent="0.3">
      <c r="A302"/>
      <c r="B302" s="36"/>
      <c r="C302"/>
      <c r="D302"/>
      <c r="E302"/>
      <c r="G302" s="46"/>
      <c r="H302" s="46"/>
      <c r="I302"/>
      <c r="J302"/>
      <c r="K302"/>
    </row>
    <row r="303" spans="1:11" x14ac:dyDescent="0.3">
      <c r="A303"/>
      <c r="B303" s="36"/>
      <c r="C303"/>
      <c r="D303"/>
      <c r="E303"/>
      <c r="G303" s="46"/>
      <c r="H303" s="46"/>
      <c r="I303"/>
      <c r="J303"/>
      <c r="K303"/>
    </row>
    <row r="304" spans="1:11" x14ac:dyDescent="0.3">
      <c r="A304"/>
      <c r="B304" s="36"/>
      <c r="C304"/>
      <c r="D304"/>
      <c r="E304"/>
      <c r="G304" s="46"/>
      <c r="H304" s="46"/>
      <c r="I304"/>
      <c r="J304"/>
      <c r="K304"/>
    </row>
    <row r="305" spans="1:11" x14ac:dyDescent="0.3">
      <c r="A305"/>
      <c r="B305" s="36"/>
      <c r="C305"/>
      <c r="D305"/>
      <c r="E305"/>
      <c r="G305" s="46"/>
      <c r="H305" s="46"/>
      <c r="I305"/>
      <c r="J305"/>
      <c r="K305"/>
    </row>
    <row r="306" spans="1:11" x14ac:dyDescent="0.3">
      <c r="A306"/>
      <c r="B306" s="36"/>
      <c r="C306"/>
      <c r="D306"/>
      <c r="E306"/>
      <c r="G306" s="46"/>
      <c r="H306" s="46"/>
      <c r="I306"/>
      <c r="J306"/>
      <c r="K306"/>
    </row>
    <row r="307" spans="1:11" x14ac:dyDescent="0.3">
      <c r="A307"/>
      <c r="B307" s="36"/>
      <c r="C307"/>
      <c r="D307"/>
      <c r="E307"/>
      <c r="G307" s="46"/>
      <c r="H307" s="46"/>
      <c r="I307"/>
      <c r="J307"/>
      <c r="K307"/>
    </row>
    <row r="308" spans="1:11" x14ac:dyDescent="0.3">
      <c r="A308"/>
      <c r="B308" s="36"/>
      <c r="C308"/>
      <c r="D308"/>
      <c r="E308"/>
      <c r="G308" s="46"/>
      <c r="H308" s="46"/>
      <c r="I308"/>
      <c r="J308"/>
      <c r="K308"/>
    </row>
    <row r="309" spans="1:11" x14ac:dyDescent="0.3">
      <c r="A309"/>
      <c r="B309" s="36"/>
      <c r="C309"/>
      <c r="D309"/>
      <c r="E309"/>
      <c r="G309" s="46"/>
      <c r="H309" s="46"/>
      <c r="I309"/>
      <c r="J309"/>
      <c r="K309"/>
    </row>
    <row r="310" spans="1:11" x14ac:dyDescent="0.3">
      <c r="A310"/>
      <c r="B310" s="36"/>
      <c r="C310"/>
      <c r="D310"/>
      <c r="E310"/>
      <c r="G310" s="46"/>
      <c r="H310" s="46"/>
      <c r="I310"/>
      <c r="J310"/>
      <c r="K310"/>
    </row>
    <row r="311" spans="1:11" x14ac:dyDescent="0.3">
      <c r="A311"/>
      <c r="B311" s="36"/>
      <c r="C311"/>
      <c r="D311"/>
      <c r="E311"/>
      <c r="G311" s="46"/>
      <c r="H311" s="46"/>
      <c r="I311"/>
      <c r="J311"/>
      <c r="K311"/>
    </row>
    <row r="312" spans="1:11" x14ac:dyDescent="0.3">
      <c r="A312"/>
      <c r="B312" s="36"/>
      <c r="C312"/>
      <c r="D312"/>
      <c r="E312"/>
      <c r="G312" s="46"/>
      <c r="H312" s="46"/>
      <c r="I312"/>
      <c r="J312"/>
      <c r="K312"/>
    </row>
    <row r="313" spans="1:11" x14ac:dyDescent="0.3">
      <c r="A313"/>
      <c r="B313" s="36"/>
      <c r="C313"/>
      <c r="D313"/>
      <c r="E313"/>
      <c r="G313" s="46"/>
      <c r="H313" s="46"/>
      <c r="I313"/>
      <c r="J313"/>
      <c r="K313"/>
    </row>
    <row r="314" spans="1:11" x14ac:dyDescent="0.3">
      <c r="A314"/>
      <c r="B314" s="36"/>
      <c r="C314"/>
      <c r="D314"/>
      <c r="E314"/>
      <c r="G314" s="46"/>
      <c r="H314" s="46"/>
      <c r="I314"/>
      <c r="J314"/>
      <c r="K314"/>
    </row>
    <row r="315" spans="1:11" x14ac:dyDescent="0.3">
      <c r="A315"/>
      <c r="B315" s="36"/>
      <c r="C315"/>
      <c r="D315"/>
      <c r="E315"/>
      <c r="G315" s="46"/>
      <c r="H315" s="46"/>
      <c r="I315"/>
      <c r="J315"/>
      <c r="K315"/>
    </row>
    <row r="316" spans="1:11" x14ac:dyDescent="0.3">
      <c r="A316"/>
      <c r="B316" s="36"/>
      <c r="C316"/>
      <c r="D316"/>
      <c r="E316"/>
      <c r="G316" s="46"/>
      <c r="H316" s="46"/>
      <c r="I316"/>
      <c r="J316"/>
      <c r="K316"/>
    </row>
    <row r="317" spans="1:11" x14ac:dyDescent="0.3">
      <c r="A317"/>
      <c r="B317" s="36"/>
      <c r="C317"/>
      <c r="D317"/>
      <c r="E317"/>
      <c r="G317" s="46"/>
      <c r="H317" s="46"/>
      <c r="I317"/>
      <c r="J317"/>
      <c r="K317"/>
    </row>
    <row r="318" spans="1:11" x14ac:dyDescent="0.3">
      <c r="A318"/>
      <c r="B318" s="36"/>
      <c r="C318"/>
      <c r="D318"/>
      <c r="E318"/>
      <c r="G318" s="46"/>
      <c r="H318" s="46"/>
      <c r="I318"/>
      <c r="J318"/>
      <c r="K318"/>
    </row>
    <row r="319" spans="1:11" x14ac:dyDescent="0.3">
      <c r="A319"/>
      <c r="B319" s="36"/>
      <c r="C319"/>
      <c r="D319"/>
      <c r="E319"/>
      <c r="G319" s="46"/>
      <c r="H319" s="46"/>
      <c r="I319"/>
      <c r="J319"/>
      <c r="K319"/>
    </row>
    <row r="320" spans="1:11" x14ac:dyDescent="0.3">
      <c r="A320"/>
      <c r="B320" s="36"/>
      <c r="C320"/>
      <c r="D320"/>
      <c r="E320"/>
      <c r="G320" s="46"/>
      <c r="H320" s="46"/>
      <c r="I320"/>
      <c r="J320"/>
      <c r="K320"/>
    </row>
    <row r="321" spans="1:11" x14ac:dyDescent="0.3">
      <c r="A321"/>
      <c r="B321" s="36"/>
      <c r="C321"/>
      <c r="D321"/>
      <c r="E321"/>
      <c r="G321" s="46"/>
      <c r="H321" s="46"/>
      <c r="I321"/>
      <c r="J321"/>
      <c r="K321"/>
    </row>
    <row r="322" spans="1:11" x14ac:dyDescent="0.3">
      <c r="A322"/>
      <c r="B322" s="36"/>
      <c r="C322"/>
      <c r="D322"/>
      <c r="E322"/>
      <c r="G322" s="46"/>
      <c r="H322" s="46"/>
      <c r="I322"/>
      <c r="J322"/>
      <c r="K322"/>
    </row>
    <row r="323" spans="1:11" x14ac:dyDescent="0.3">
      <c r="A323"/>
      <c r="B323" s="36"/>
      <c r="C323"/>
      <c r="D323"/>
      <c r="E323"/>
      <c r="G323" s="46"/>
      <c r="H323" s="46"/>
      <c r="I323"/>
      <c r="J323"/>
      <c r="K323"/>
    </row>
    <row r="324" spans="1:11" x14ac:dyDescent="0.3">
      <c r="A324"/>
      <c r="B324" s="36"/>
      <c r="C324"/>
      <c r="D324"/>
      <c r="E324"/>
      <c r="G324" s="46"/>
      <c r="H324" s="46"/>
      <c r="I324"/>
      <c r="J324"/>
      <c r="K324"/>
    </row>
    <row r="325" spans="1:11" x14ac:dyDescent="0.3">
      <c r="A325"/>
      <c r="B325" s="36"/>
      <c r="C325"/>
      <c r="D325"/>
      <c r="E325"/>
      <c r="G325" s="46"/>
      <c r="H325" s="46"/>
      <c r="I325"/>
      <c r="J325"/>
      <c r="K325"/>
    </row>
    <row r="326" spans="1:11" x14ac:dyDescent="0.3">
      <c r="A326"/>
      <c r="B326" s="36"/>
      <c r="C326"/>
      <c r="D326"/>
      <c r="E326"/>
      <c r="G326" s="46"/>
      <c r="H326" s="46"/>
      <c r="I326"/>
      <c r="J326"/>
      <c r="K326"/>
    </row>
    <row r="327" spans="1:11" x14ac:dyDescent="0.3">
      <c r="A327"/>
      <c r="B327" s="36"/>
      <c r="C327"/>
      <c r="D327"/>
      <c r="E327"/>
      <c r="G327" s="46"/>
      <c r="H327" s="46"/>
      <c r="I327"/>
      <c r="J327"/>
      <c r="K327"/>
    </row>
    <row r="328" spans="1:11" x14ac:dyDescent="0.3">
      <c r="A328"/>
      <c r="B328" s="36"/>
      <c r="C328"/>
      <c r="D328"/>
      <c r="E328"/>
      <c r="G328" s="46"/>
      <c r="H328" s="46"/>
      <c r="I328"/>
      <c r="J328"/>
      <c r="K328"/>
    </row>
    <row r="329" spans="1:11" x14ac:dyDescent="0.3">
      <c r="A329"/>
      <c r="B329" s="36"/>
      <c r="C329"/>
      <c r="D329"/>
      <c r="E329"/>
      <c r="G329" s="46"/>
      <c r="H329" s="46"/>
      <c r="I329"/>
      <c r="J329"/>
      <c r="K329"/>
    </row>
    <row r="330" spans="1:11" x14ac:dyDescent="0.3">
      <c r="A330"/>
      <c r="B330" s="36"/>
      <c r="C330"/>
      <c r="D330"/>
      <c r="E330"/>
      <c r="G330" s="46"/>
      <c r="H330" s="46"/>
      <c r="I330"/>
      <c r="J330"/>
      <c r="K330"/>
    </row>
    <row r="331" spans="1:11" x14ac:dyDescent="0.3">
      <c r="A331"/>
      <c r="B331" s="36"/>
      <c r="C331"/>
      <c r="D331"/>
      <c r="E331"/>
      <c r="G331" s="46"/>
      <c r="H331" s="46"/>
      <c r="I331"/>
      <c r="J331"/>
      <c r="K331"/>
    </row>
    <row r="332" spans="1:11" x14ac:dyDescent="0.3">
      <c r="A332"/>
      <c r="B332" s="36"/>
      <c r="C332"/>
      <c r="D332"/>
      <c r="E332"/>
      <c r="G332" s="46"/>
      <c r="H332" s="46"/>
      <c r="I332"/>
      <c r="J332"/>
      <c r="K332"/>
    </row>
    <row r="333" spans="1:11" x14ac:dyDescent="0.3">
      <c r="A333"/>
      <c r="B333" s="36"/>
      <c r="C333"/>
      <c r="D333"/>
      <c r="E333"/>
      <c r="G333" s="46"/>
      <c r="H333" s="46"/>
      <c r="I333"/>
      <c r="J333"/>
      <c r="K333"/>
    </row>
    <row r="334" spans="1:11" x14ac:dyDescent="0.3">
      <c r="A334"/>
      <c r="B334" s="36"/>
      <c r="C334"/>
      <c r="D334"/>
      <c r="E334"/>
      <c r="G334" s="46"/>
      <c r="H334" s="46"/>
      <c r="I334"/>
      <c r="J334"/>
      <c r="K334"/>
    </row>
    <row r="335" spans="1:11" x14ac:dyDescent="0.3">
      <c r="A335"/>
      <c r="B335" s="36"/>
      <c r="C335"/>
      <c r="D335"/>
      <c r="E335"/>
      <c r="G335" s="46"/>
      <c r="H335" s="46"/>
      <c r="I335"/>
      <c r="J335"/>
      <c r="K335"/>
    </row>
    <row r="336" spans="1:11" x14ac:dyDescent="0.3">
      <c r="A336"/>
      <c r="B336" s="36"/>
      <c r="C336"/>
      <c r="D336"/>
      <c r="E336"/>
      <c r="G336" s="46"/>
      <c r="H336" s="46"/>
      <c r="I336"/>
      <c r="J336"/>
      <c r="K336"/>
    </row>
    <row r="337" spans="1:11" x14ac:dyDescent="0.3">
      <c r="A337"/>
      <c r="B337" s="36"/>
      <c r="C337"/>
      <c r="D337"/>
      <c r="E337"/>
      <c r="G337" s="46"/>
      <c r="H337" s="46"/>
      <c r="I337"/>
      <c r="J337"/>
      <c r="K337"/>
    </row>
    <row r="338" spans="1:11" x14ac:dyDescent="0.3">
      <c r="A338"/>
      <c r="B338" s="36"/>
      <c r="C338"/>
      <c r="D338"/>
      <c r="E338"/>
      <c r="G338" s="46"/>
      <c r="H338" s="46"/>
      <c r="I338"/>
      <c r="J338"/>
      <c r="K338"/>
    </row>
    <row r="339" spans="1:11" x14ac:dyDescent="0.3">
      <c r="A339"/>
      <c r="B339" s="36"/>
      <c r="C339"/>
      <c r="D339"/>
      <c r="E339"/>
      <c r="G339" s="46"/>
      <c r="H339" s="46"/>
      <c r="I339"/>
      <c r="J339"/>
      <c r="K339"/>
    </row>
    <row r="340" spans="1:11" x14ac:dyDescent="0.3">
      <c r="A340"/>
      <c r="B340" s="36"/>
      <c r="C340"/>
      <c r="D340"/>
      <c r="E340"/>
      <c r="G340" s="46"/>
      <c r="H340" s="46"/>
      <c r="I340"/>
      <c r="J340"/>
      <c r="K340"/>
    </row>
    <row r="341" spans="1:11" x14ac:dyDescent="0.3">
      <c r="A341"/>
      <c r="B341" s="36"/>
      <c r="C341"/>
      <c r="D341"/>
      <c r="E341"/>
      <c r="G341" s="46"/>
      <c r="H341" s="46"/>
      <c r="I341"/>
      <c r="J341"/>
      <c r="K341"/>
    </row>
    <row r="342" spans="1:11" x14ac:dyDescent="0.3">
      <c r="A342"/>
      <c r="B342" s="36"/>
      <c r="C342"/>
      <c r="D342"/>
      <c r="E342"/>
      <c r="G342" s="46"/>
      <c r="H342" s="46"/>
      <c r="I342"/>
      <c r="J342"/>
      <c r="K342"/>
    </row>
    <row r="343" spans="1:11" x14ac:dyDescent="0.3">
      <c r="A343"/>
      <c r="B343" s="36"/>
      <c r="C343"/>
      <c r="D343"/>
      <c r="E343"/>
      <c r="G343" s="46"/>
      <c r="H343" s="46"/>
      <c r="I343"/>
      <c r="J343"/>
      <c r="K343"/>
    </row>
    <row r="344" spans="1:11" x14ac:dyDescent="0.3">
      <c r="A344"/>
      <c r="B344" s="36"/>
      <c r="C344"/>
      <c r="D344"/>
      <c r="E344"/>
      <c r="G344" s="46"/>
      <c r="H344" s="46"/>
      <c r="I344"/>
      <c r="J344"/>
      <c r="K344"/>
    </row>
    <row r="345" spans="1:11" x14ac:dyDescent="0.3">
      <c r="A345"/>
      <c r="B345" s="36"/>
      <c r="C345"/>
      <c r="D345"/>
      <c r="E345"/>
      <c r="G345" s="46"/>
      <c r="H345" s="46"/>
      <c r="I345"/>
      <c r="J345"/>
      <c r="K345"/>
    </row>
    <row r="346" spans="1:11" x14ac:dyDescent="0.3">
      <c r="A346"/>
      <c r="B346" s="36"/>
      <c r="C346"/>
      <c r="D346"/>
      <c r="E346"/>
      <c r="G346" s="46"/>
      <c r="H346" s="46"/>
      <c r="I346"/>
      <c r="J346"/>
      <c r="K346"/>
    </row>
    <row r="347" spans="1:11" x14ac:dyDescent="0.3">
      <c r="A347"/>
      <c r="B347" s="36"/>
      <c r="C347"/>
      <c r="D347"/>
      <c r="E347"/>
      <c r="G347" s="46"/>
      <c r="H347" s="46"/>
      <c r="I347"/>
      <c r="J347"/>
      <c r="K347"/>
    </row>
    <row r="348" spans="1:11" x14ac:dyDescent="0.3">
      <c r="A348"/>
      <c r="B348" s="36"/>
      <c r="C348"/>
      <c r="D348"/>
      <c r="E348"/>
      <c r="G348" s="46"/>
      <c r="H348" s="46"/>
      <c r="I348"/>
      <c r="J348"/>
      <c r="K348"/>
    </row>
    <row r="349" spans="1:11" x14ac:dyDescent="0.3">
      <c r="A349"/>
      <c r="B349" s="36"/>
      <c r="C349"/>
      <c r="D349"/>
      <c r="E349"/>
      <c r="G349" s="46"/>
      <c r="H349" s="46"/>
      <c r="I349"/>
      <c r="J349"/>
      <c r="K349"/>
    </row>
    <row r="350" spans="1:11" x14ac:dyDescent="0.3">
      <c r="A350"/>
      <c r="B350" s="36"/>
      <c r="C350"/>
      <c r="D350"/>
      <c r="E350"/>
      <c r="G350" s="46"/>
      <c r="H350" s="46"/>
      <c r="I350"/>
      <c r="J350"/>
      <c r="K350"/>
    </row>
    <row r="351" spans="1:11" x14ac:dyDescent="0.3">
      <c r="A351"/>
      <c r="B351" s="36"/>
      <c r="C351"/>
      <c r="D351"/>
      <c r="E351"/>
      <c r="G351" s="46"/>
      <c r="H351" s="46"/>
      <c r="I351"/>
      <c r="J351"/>
      <c r="K351"/>
    </row>
    <row r="352" spans="1:11" x14ac:dyDescent="0.3">
      <c r="A352"/>
      <c r="B352" s="36"/>
      <c r="C352"/>
      <c r="D352"/>
      <c r="E352"/>
      <c r="G352" s="46"/>
      <c r="H352" s="46"/>
      <c r="I352"/>
      <c r="J352"/>
      <c r="K352"/>
    </row>
    <row r="353" spans="1:11" x14ac:dyDescent="0.3">
      <c r="A353"/>
      <c r="B353" s="36"/>
      <c r="C353"/>
      <c r="D353"/>
      <c r="E353"/>
      <c r="G353" s="46"/>
      <c r="H353" s="46"/>
      <c r="I353"/>
      <c r="J353"/>
      <c r="K353"/>
    </row>
    <row r="354" spans="1:11" x14ac:dyDescent="0.3">
      <c r="A354"/>
      <c r="B354" s="36"/>
      <c r="C354"/>
      <c r="D354"/>
      <c r="E354"/>
      <c r="G354" s="46"/>
      <c r="H354" s="46"/>
      <c r="I354"/>
      <c r="J354"/>
      <c r="K354"/>
    </row>
    <row r="355" spans="1:11" x14ac:dyDescent="0.3">
      <c r="A355"/>
      <c r="B355" s="36"/>
      <c r="C355"/>
      <c r="D355"/>
      <c r="E355"/>
      <c r="G355" s="46"/>
      <c r="H355" s="46"/>
      <c r="I355"/>
      <c r="J355"/>
      <c r="K355"/>
    </row>
    <row r="356" spans="1:11" x14ac:dyDescent="0.3">
      <c r="A356"/>
      <c r="B356" s="36"/>
      <c r="C356"/>
      <c r="D356"/>
      <c r="E356"/>
      <c r="G356" s="46"/>
      <c r="H356" s="46"/>
      <c r="I356"/>
      <c r="J356"/>
      <c r="K356"/>
    </row>
    <row r="357" spans="1:11" x14ac:dyDescent="0.3">
      <c r="A357"/>
      <c r="B357" s="36"/>
      <c r="C357"/>
      <c r="D357"/>
      <c r="E357"/>
      <c r="G357" s="46"/>
      <c r="H357" s="46"/>
      <c r="I357"/>
      <c r="J357"/>
      <c r="K357"/>
    </row>
    <row r="358" spans="1:11" x14ac:dyDescent="0.3">
      <c r="A358"/>
      <c r="B358" s="36"/>
      <c r="C358"/>
      <c r="D358"/>
      <c r="E358"/>
      <c r="G358" s="46"/>
      <c r="H358" s="46"/>
      <c r="I358"/>
      <c r="J358"/>
      <c r="K358"/>
    </row>
    <row r="359" spans="1:11" x14ac:dyDescent="0.3">
      <c r="A359"/>
      <c r="B359" s="36"/>
      <c r="C359"/>
      <c r="D359"/>
      <c r="E359"/>
      <c r="G359" s="46"/>
      <c r="H359" s="46"/>
      <c r="I359"/>
      <c r="J359"/>
      <c r="K359"/>
    </row>
    <row r="360" spans="1:11" x14ac:dyDescent="0.3">
      <c r="A360"/>
      <c r="B360" s="36"/>
      <c r="C360"/>
      <c r="D360"/>
      <c r="E360"/>
      <c r="G360" s="46"/>
      <c r="H360" s="46"/>
      <c r="I360"/>
      <c r="J360"/>
      <c r="K360"/>
    </row>
    <row r="361" spans="1:11" x14ac:dyDescent="0.3">
      <c r="A361"/>
      <c r="B361" s="36"/>
      <c r="C361"/>
      <c r="D361"/>
      <c r="E361"/>
      <c r="G361" s="46"/>
      <c r="H361" s="46"/>
      <c r="I361"/>
      <c r="J361"/>
      <c r="K361"/>
    </row>
    <row r="362" spans="1:11" x14ac:dyDescent="0.3">
      <c r="A362"/>
      <c r="B362" s="36"/>
      <c r="C362"/>
      <c r="D362"/>
      <c r="E362"/>
      <c r="G362" s="46"/>
      <c r="H362" s="46"/>
      <c r="I362"/>
      <c r="J362"/>
      <c r="K362"/>
    </row>
    <row r="363" spans="1:11" x14ac:dyDescent="0.3">
      <c r="A363"/>
      <c r="B363" s="36"/>
      <c r="C363"/>
      <c r="D363"/>
      <c r="E363"/>
      <c r="G363" s="46"/>
      <c r="H363" s="46"/>
      <c r="I363"/>
      <c r="J363"/>
      <c r="K363"/>
    </row>
    <row r="364" spans="1:11" x14ac:dyDescent="0.3">
      <c r="A364"/>
      <c r="B364" s="36"/>
      <c r="C364"/>
      <c r="D364"/>
      <c r="E364"/>
      <c r="G364" s="46"/>
      <c r="H364" s="46"/>
      <c r="I364"/>
      <c r="J364"/>
      <c r="K364"/>
    </row>
    <row r="365" spans="1:11" x14ac:dyDescent="0.3">
      <c r="A365"/>
      <c r="B365" s="36"/>
      <c r="C365"/>
      <c r="D365"/>
      <c r="E365"/>
      <c r="G365" s="46"/>
      <c r="H365" s="46"/>
      <c r="I365"/>
      <c r="J365"/>
      <c r="K365"/>
    </row>
    <row r="366" spans="1:11" x14ac:dyDescent="0.3">
      <c r="A366"/>
      <c r="B366" s="36"/>
      <c r="C366"/>
      <c r="D366"/>
      <c r="E366"/>
      <c r="G366" s="46"/>
      <c r="H366" s="46"/>
      <c r="I366"/>
      <c r="J366"/>
      <c r="K366"/>
    </row>
    <row r="367" spans="1:11" x14ac:dyDescent="0.3">
      <c r="A367"/>
      <c r="B367" s="36"/>
      <c r="C367"/>
      <c r="D367"/>
      <c r="E367"/>
      <c r="G367" s="46"/>
      <c r="H367" s="46"/>
      <c r="I367"/>
      <c r="J367"/>
      <c r="K367"/>
    </row>
    <row r="368" spans="1:11" x14ac:dyDescent="0.3">
      <c r="A368"/>
      <c r="B368" s="36"/>
      <c r="C368"/>
      <c r="D368"/>
      <c r="E368"/>
      <c r="G368" s="46"/>
      <c r="H368" s="46"/>
      <c r="I368"/>
      <c r="J368"/>
      <c r="K368"/>
    </row>
    <row r="369" spans="1:11" x14ac:dyDescent="0.3">
      <c r="A369"/>
      <c r="B369" s="36"/>
      <c r="C369"/>
      <c r="D369"/>
      <c r="E369"/>
      <c r="G369" s="46"/>
      <c r="H369" s="46"/>
      <c r="I369"/>
      <c r="J369"/>
      <c r="K369"/>
    </row>
    <row r="370" spans="1:11" x14ac:dyDescent="0.3">
      <c r="A370"/>
      <c r="B370" s="36"/>
      <c r="C370"/>
      <c r="D370"/>
      <c r="E370"/>
      <c r="G370" s="46"/>
      <c r="H370" s="46"/>
      <c r="I370"/>
      <c r="J370"/>
      <c r="K370"/>
    </row>
    <row r="371" spans="1:11" x14ac:dyDescent="0.3">
      <c r="A371"/>
      <c r="B371" s="36"/>
      <c r="C371"/>
      <c r="D371"/>
      <c r="E371"/>
      <c r="G371" s="46"/>
      <c r="H371" s="46"/>
      <c r="I371"/>
      <c r="J371"/>
      <c r="K371"/>
    </row>
    <row r="372" spans="1:11" x14ac:dyDescent="0.3">
      <c r="A372"/>
      <c r="B372" s="36"/>
      <c r="C372"/>
      <c r="D372"/>
      <c r="E372"/>
      <c r="G372" s="46"/>
      <c r="H372" s="46"/>
      <c r="I372"/>
      <c r="J372"/>
      <c r="K372"/>
    </row>
    <row r="373" spans="1:11" x14ac:dyDescent="0.3">
      <c r="A373"/>
      <c r="B373" s="36"/>
      <c r="C373"/>
      <c r="D373"/>
      <c r="E373"/>
      <c r="G373" s="46"/>
      <c r="H373" s="46"/>
      <c r="I373"/>
      <c r="J373"/>
      <c r="K373"/>
    </row>
    <row r="374" spans="1:11" x14ac:dyDescent="0.3">
      <c r="A374"/>
      <c r="B374" s="36"/>
      <c r="C374"/>
      <c r="D374"/>
      <c r="E374"/>
      <c r="G374" s="46"/>
      <c r="H374" s="46"/>
      <c r="I374"/>
      <c r="J374"/>
      <c r="K374"/>
    </row>
    <row r="375" spans="1:11" x14ac:dyDescent="0.3">
      <c r="A375"/>
      <c r="B375" s="36"/>
      <c r="C375"/>
      <c r="D375"/>
      <c r="E375"/>
      <c r="G375" s="46"/>
      <c r="H375" s="46"/>
      <c r="I375"/>
      <c r="J375"/>
      <c r="K375"/>
    </row>
    <row r="376" spans="1:11" x14ac:dyDescent="0.3">
      <c r="A376"/>
      <c r="B376" s="36"/>
      <c r="C376"/>
      <c r="D376"/>
      <c r="E376"/>
      <c r="G376" s="46"/>
      <c r="H376" s="46"/>
      <c r="I376"/>
      <c r="J376"/>
      <c r="K376"/>
    </row>
    <row r="377" spans="1:11" x14ac:dyDescent="0.3">
      <c r="A377"/>
      <c r="B377" s="36"/>
      <c r="C377"/>
      <c r="D377"/>
      <c r="E377"/>
      <c r="G377" s="46"/>
      <c r="H377" s="46"/>
      <c r="I377"/>
      <c r="J377"/>
      <c r="K377"/>
    </row>
    <row r="378" spans="1:11" x14ac:dyDescent="0.3">
      <c r="A378"/>
      <c r="B378" s="36"/>
      <c r="C378"/>
      <c r="D378"/>
      <c r="E378"/>
      <c r="G378" s="46"/>
      <c r="H378" s="46"/>
      <c r="I378"/>
      <c r="J378"/>
      <c r="K378"/>
    </row>
    <row r="379" spans="1:11" x14ac:dyDescent="0.3">
      <c r="A379"/>
      <c r="B379" s="36"/>
      <c r="C379"/>
      <c r="D379"/>
      <c r="E379"/>
      <c r="G379" s="46"/>
      <c r="H379" s="46"/>
      <c r="I379"/>
      <c r="J379"/>
      <c r="K379"/>
    </row>
    <row r="380" spans="1:11" x14ac:dyDescent="0.3">
      <c r="A380"/>
      <c r="B380" s="36"/>
      <c r="C380"/>
      <c r="D380"/>
      <c r="E380"/>
      <c r="G380" s="46"/>
      <c r="H380" s="46"/>
      <c r="I380"/>
      <c r="J380"/>
      <c r="K380"/>
    </row>
    <row r="381" spans="1:11" x14ac:dyDescent="0.3">
      <c r="A381"/>
      <c r="B381" s="36"/>
      <c r="C381"/>
      <c r="D381"/>
      <c r="E381"/>
      <c r="G381" s="46"/>
      <c r="H381" s="46"/>
      <c r="I381"/>
      <c r="J381"/>
      <c r="K381"/>
    </row>
    <row r="382" spans="1:11" x14ac:dyDescent="0.3">
      <c r="A382"/>
      <c r="B382" s="36"/>
      <c r="C382"/>
      <c r="D382"/>
      <c r="E382"/>
      <c r="G382" s="46"/>
      <c r="H382" s="46"/>
      <c r="I382"/>
      <c r="J382"/>
      <c r="K382"/>
    </row>
    <row r="383" spans="1:11" x14ac:dyDescent="0.3">
      <c r="A383"/>
      <c r="B383" s="36"/>
      <c r="C383"/>
      <c r="D383"/>
      <c r="E383"/>
      <c r="G383" s="46"/>
      <c r="H383" s="46"/>
      <c r="I383"/>
      <c r="J383"/>
      <c r="K383"/>
    </row>
    <row r="384" spans="1:11" x14ac:dyDescent="0.3">
      <c r="A384"/>
      <c r="B384" s="36"/>
      <c r="C384"/>
      <c r="D384"/>
      <c r="E384"/>
      <c r="G384" s="46"/>
      <c r="H384" s="46"/>
      <c r="I384"/>
      <c r="J384"/>
      <c r="K384"/>
    </row>
    <row r="385" spans="1:11" x14ac:dyDescent="0.3">
      <c r="A385"/>
      <c r="B385" s="36"/>
      <c r="C385"/>
      <c r="D385"/>
      <c r="E385"/>
      <c r="G385" s="46"/>
      <c r="H385" s="46"/>
      <c r="I385"/>
      <c r="J385"/>
      <c r="K385"/>
    </row>
    <row r="386" spans="1:11" x14ac:dyDescent="0.3">
      <c r="A386"/>
      <c r="B386" s="36"/>
      <c r="C386"/>
      <c r="D386"/>
      <c r="E386"/>
      <c r="G386" s="46"/>
      <c r="H386" s="46"/>
      <c r="I386"/>
      <c r="J386"/>
      <c r="K386"/>
    </row>
    <row r="387" spans="1:11" x14ac:dyDescent="0.3">
      <c r="A387"/>
      <c r="B387" s="36"/>
      <c r="C387"/>
      <c r="D387"/>
      <c r="E387"/>
      <c r="G387" s="46"/>
      <c r="H387" s="46"/>
      <c r="I387"/>
      <c r="J387"/>
      <c r="K387"/>
    </row>
    <row r="388" spans="1:11" x14ac:dyDescent="0.3">
      <c r="A388"/>
      <c r="B388" s="36"/>
      <c r="C388"/>
      <c r="D388"/>
      <c r="E388"/>
      <c r="G388" s="46"/>
      <c r="H388" s="46"/>
      <c r="I388"/>
      <c r="J388"/>
      <c r="K388"/>
    </row>
    <row r="389" spans="1:11" x14ac:dyDescent="0.3">
      <c r="A389"/>
      <c r="B389" s="36"/>
      <c r="C389"/>
      <c r="D389"/>
      <c r="E389"/>
      <c r="G389" s="46"/>
      <c r="H389" s="46"/>
      <c r="I389"/>
      <c r="J389"/>
      <c r="K389"/>
    </row>
    <row r="390" spans="1:11" x14ac:dyDescent="0.3">
      <c r="A390"/>
      <c r="B390" s="36"/>
      <c r="C390"/>
      <c r="D390"/>
      <c r="E390"/>
      <c r="G390" s="46"/>
      <c r="H390" s="46"/>
      <c r="I390"/>
      <c r="J390"/>
      <c r="K390"/>
    </row>
    <row r="391" spans="1:11" x14ac:dyDescent="0.3">
      <c r="A391"/>
      <c r="B391" s="36"/>
      <c r="C391"/>
      <c r="D391"/>
      <c r="E391"/>
      <c r="G391" s="46"/>
      <c r="H391" s="46"/>
      <c r="I391"/>
      <c r="J391"/>
      <c r="K391"/>
    </row>
    <row r="392" spans="1:11" x14ac:dyDescent="0.3">
      <c r="A392"/>
      <c r="B392" s="36"/>
      <c r="C392"/>
      <c r="D392"/>
      <c r="E392"/>
      <c r="G392" s="46"/>
      <c r="H392" s="46"/>
      <c r="I392"/>
      <c r="J392"/>
      <c r="K392"/>
    </row>
    <row r="393" spans="1:11" x14ac:dyDescent="0.3">
      <c r="A393"/>
      <c r="B393" s="36"/>
      <c r="C393"/>
      <c r="D393"/>
      <c r="E393"/>
      <c r="G393" s="46"/>
      <c r="H393" s="46"/>
      <c r="I393"/>
      <c r="J393"/>
      <c r="K393"/>
    </row>
    <row r="394" spans="1:11" x14ac:dyDescent="0.3">
      <c r="A394"/>
      <c r="B394" s="36"/>
      <c r="C394"/>
      <c r="D394"/>
      <c r="E394"/>
      <c r="G394" s="46"/>
      <c r="H394" s="46"/>
      <c r="I394"/>
      <c r="J394"/>
      <c r="K394"/>
    </row>
    <row r="395" spans="1:11" x14ac:dyDescent="0.3">
      <c r="A395"/>
      <c r="B395" s="36"/>
      <c r="C395"/>
      <c r="D395"/>
      <c r="E395"/>
      <c r="G395" s="46"/>
      <c r="H395" s="46"/>
      <c r="I395"/>
      <c r="J395"/>
      <c r="K395"/>
    </row>
    <row r="396" spans="1:11" x14ac:dyDescent="0.3">
      <c r="A396"/>
      <c r="B396" s="36"/>
      <c r="C396"/>
      <c r="D396"/>
      <c r="E396"/>
      <c r="G396" s="46"/>
      <c r="H396" s="46"/>
      <c r="I396"/>
      <c r="J396"/>
      <c r="K396"/>
    </row>
    <row r="397" spans="1:11" x14ac:dyDescent="0.3">
      <c r="A397"/>
      <c r="B397" s="36"/>
      <c r="C397"/>
      <c r="D397"/>
      <c r="E397"/>
      <c r="G397" s="46"/>
      <c r="H397" s="46"/>
      <c r="I397"/>
      <c r="J397"/>
      <c r="K397"/>
    </row>
    <row r="398" spans="1:11" x14ac:dyDescent="0.3">
      <c r="A398"/>
      <c r="B398" s="36"/>
      <c r="C398"/>
      <c r="D398"/>
      <c r="E398"/>
      <c r="G398" s="46"/>
      <c r="H398" s="46"/>
      <c r="I398"/>
      <c r="J398"/>
      <c r="K398"/>
    </row>
    <row r="399" spans="1:11" x14ac:dyDescent="0.3">
      <c r="A399"/>
      <c r="B399" s="36"/>
      <c r="C399"/>
      <c r="D399"/>
      <c r="E399"/>
      <c r="G399" s="46"/>
      <c r="H399" s="46"/>
      <c r="I399"/>
      <c r="J399"/>
      <c r="K399"/>
    </row>
    <row r="400" spans="1:11" x14ac:dyDescent="0.3">
      <c r="A400"/>
      <c r="B400" s="36"/>
      <c r="C400"/>
      <c r="D400"/>
      <c r="E400"/>
      <c r="G400" s="46"/>
      <c r="H400" s="46"/>
      <c r="I400"/>
      <c r="J400"/>
      <c r="K400"/>
    </row>
    <row r="401" spans="1:11" x14ac:dyDescent="0.3">
      <c r="A401"/>
      <c r="B401" s="36"/>
      <c r="C401"/>
      <c r="D401"/>
      <c r="E401"/>
      <c r="G401" s="46"/>
      <c r="H401" s="46"/>
      <c r="I401"/>
      <c r="J401"/>
      <c r="K401"/>
    </row>
    <row r="402" spans="1:11" x14ac:dyDescent="0.3">
      <c r="A402"/>
      <c r="B402" s="36"/>
      <c r="C402"/>
      <c r="D402"/>
      <c r="E402"/>
      <c r="G402" s="46"/>
      <c r="H402" s="46"/>
      <c r="I402"/>
      <c r="J402"/>
      <c r="K402"/>
    </row>
    <row r="403" spans="1:11" x14ac:dyDescent="0.3">
      <c r="A403"/>
      <c r="B403" s="36"/>
      <c r="C403"/>
      <c r="D403"/>
      <c r="E403"/>
      <c r="G403" s="46"/>
      <c r="H403" s="46"/>
      <c r="I403"/>
      <c r="J403"/>
      <c r="K403"/>
    </row>
    <row r="404" spans="1:11" x14ac:dyDescent="0.3">
      <c r="A404"/>
      <c r="B404" s="36"/>
      <c r="C404"/>
      <c r="D404"/>
      <c r="E404"/>
      <c r="G404" s="46"/>
      <c r="H404" s="46"/>
      <c r="I404"/>
      <c r="J404"/>
      <c r="K404"/>
    </row>
    <row r="405" spans="1:11" x14ac:dyDescent="0.3">
      <c r="A405"/>
      <c r="B405" s="36"/>
      <c r="C405"/>
      <c r="D405"/>
      <c r="E405"/>
      <c r="G405" s="46"/>
      <c r="H405" s="46"/>
      <c r="I405"/>
      <c r="J405"/>
      <c r="K405"/>
    </row>
    <row r="406" spans="1:11" x14ac:dyDescent="0.3">
      <c r="A406"/>
      <c r="B406" s="36"/>
      <c r="C406"/>
      <c r="D406"/>
      <c r="E406"/>
      <c r="G406" s="46"/>
      <c r="H406" s="46"/>
      <c r="I406"/>
      <c r="J406"/>
      <c r="K406"/>
    </row>
    <row r="407" spans="1:11" x14ac:dyDescent="0.3">
      <c r="A407"/>
      <c r="B407" s="36"/>
      <c r="C407"/>
      <c r="D407"/>
      <c r="E407"/>
      <c r="G407" s="46"/>
      <c r="H407" s="46"/>
      <c r="I407"/>
      <c r="J407"/>
      <c r="K407"/>
    </row>
    <row r="408" spans="1:11" x14ac:dyDescent="0.3">
      <c r="A408"/>
      <c r="B408" s="36"/>
      <c r="C408"/>
      <c r="D408"/>
      <c r="E408"/>
      <c r="G408" s="46"/>
      <c r="H408" s="46"/>
      <c r="I408"/>
      <c r="J408"/>
      <c r="K408"/>
    </row>
    <row r="409" spans="1:11" x14ac:dyDescent="0.3">
      <c r="A409"/>
      <c r="B409" s="36"/>
      <c r="C409"/>
      <c r="D409"/>
      <c r="E409"/>
      <c r="G409" s="46"/>
      <c r="H409" s="46"/>
      <c r="I409"/>
      <c r="J409"/>
      <c r="K409"/>
    </row>
    <row r="410" spans="1:11" x14ac:dyDescent="0.3">
      <c r="A410"/>
      <c r="B410" s="36"/>
      <c r="C410"/>
      <c r="D410"/>
      <c r="E410"/>
      <c r="G410" s="46"/>
      <c r="H410" s="46"/>
      <c r="I410"/>
      <c r="J410"/>
      <c r="K410"/>
    </row>
    <row r="411" spans="1:11" x14ac:dyDescent="0.3">
      <c r="A411"/>
      <c r="B411" s="36"/>
      <c r="C411"/>
      <c r="D411"/>
      <c r="E411"/>
      <c r="G411" s="46"/>
      <c r="H411" s="46"/>
      <c r="I411"/>
      <c r="J411"/>
      <c r="K411"/>
    </row>
    <row r="412" spans="1:11" x14ac:dyDescent="0.3">
      <c r="A412"/>
      <c r="B412" s="36"/>
      <c r="C412"/>
      <c r="D412"/>
      <c r="E412"/>
      <c r="G412" s="46"/>
      <c r="H412" s="46"/>
      <c r="I412"/>
      <c r="J412"/>
      <c r="K412"/>
    </row>
    <row r="413" spans="1:11" x14ac:dyDescent="0.3">
      <c r="A413"/>
      <c r="B413" s="36"/>
      <c r="C413"/>
      <c r="D413"/>
      <c r="E413"/>
      <c r="G413" s="46"/>
      <c r="H413" s="46"/>
      <c r="I413"/>
      <c r="J413"/>
      <c r="K413"/>
    </row>
    <row r="414" spans="1:11" x14ac:dyDescent="0.3">
      <c r="A414"/>
      <c r="B414" s="36"/>
      <c r="C414"/>
      <c r="D414"/>
      <c r="E414"/>
      <c r="G414" s="46"/>
      <c r="H414" s="46"/>
      <c r="I414"/>
      <c r="J414"/>
      <c r="K414"/>
    </row>
    <row r="415" spans="1:11" x14ac:dyDescent="0.3">
      <c r="A415"/>
      <c r="B415" s="36"/>
      <c r="C415"/>
      <c r="D415"/>
      <c r="E415"/>
      <c r="G415" s="46"/>
      <c r="H415" s="46"/>
      <c r="I415"/>
      <c r="J415"/>
      <c r="K415"/>
    </row>
    <row r="416" spans="1:11" x14ac:dyDescent="0.3">
      <c r="A416"/>
      <c r="B416" s="36"/>
      <c r="C416"/>
      <c r="D416"/>
      <c r="E416"/>
      <c r="G416" s="46"/>
      <c r="H416" s="46"/>
      <c r="I416"/>
      <c r="J416"/>
      <c r="K416"/>
    </row>
    <row r="417" spans="1:11" x14ac:dyDescent="0.3">
      <c r="A417"/>
      <c r="B417" s="36"/>
      <c r="C417"/>
      <c r="D417"/>
      <c r="E417"/>
      <c r="G417" s="46"/>
      <c r="H417" s="46"/>
      <c r="I417"/>
      <c r="J417"/>
      <c r="K417"/>
    </row>
    <row r="418" spans="1:11" x14ac:dyDescent="0.3">
      <c r="A418"/>
      <c r="B418" s="36"/>
      <c r="C418"/>
      <c r="D418"/>
      <c r="E418"/>
      <c r="G418" s="46"/>
      <c r="H418" s="46"/>
      <c r="I418"/>
      <c r="J418"/>
      <c r="K418"/>
    </row>
    <row r="419" spans="1:11" x14ac:dyDescent="0.3">
      <c r="A419"/>
      <c r="B419" s="36"/>
      <c r="C419"/>
      <c r="D419"/>
      <c r="E419"/>
      <c r="G419" s="46"/>
      <c r="H419" s="46"/>
      <c r="I419"/>
      <c r="J419"/>
      <c r="K419"/>
    </row>
    <row r="420" spans="1:11" x14ac:dyDescent="0.3">
      <c r="A420"/>
      <c r="B420" s="36"/>
      <c r="C420"/>
      <c r="D420"/>
      <c r="E420"/>
      <c r="G420" s="46"/>
      <c r="H420" s="46"/>
      <c r="I420"/>
      <c r="J420"/>
      <c r="K420"/>
    </row>
    <row r="421" spans="1:11" x14ac:dyDescent="0.3">
      <c r="A421"/>
      <c r="B421" s="36"/>
      <c r="C421"/>
      <c r="D421"/>
      <c r="E421"/>
      <c r="G421" s="46"/>
      <c r="H421" s="46"/>
      <c r="I421"/>
      <c r="J421"/>
      <c r="K421"/>
    </row>
    <row r="422" spans="1:11" x14ac:dyDescent="0.3">
      <c r="A422"/>
      <c r="B422" s="36"/>
      <c r="C422"/>
      <c r="D422"/>
      <c r="E422"/>
      <c r="G422" s="46"/>
      <c r="H422" s="46"/>
      <c r="I422"/>
      <c r="J422"/>
      <c r="K422"/>
    </row>
    <row r="423" spans="1:11" x14ac:dyDescent="0.3">
      <c r="A423"/>
      <c r="B423" s="36"/>
      <c r="C423"/>
      <c r="D423"/>
      <c r="E423"/>
      <c r="G423" s="46"/>
      <c r="H423" s="46"/>
      <c r="I423"/>
      <c r="J423"/>
      <c r="K423"/>
    </row>
    <row r="424" spans="1:11" x14ac:dyDescent="0.3">
      <c r="A424"/>
      <c r="B424" s="36"/>
      <c r="C424"/>
      <c r="D424"/>
      <c r="E424"/>
      <c r="G424" s="46"/>
      <c r="H424" s="46"/>
      <c r="I424"/>
      <c r="J424"/>
      <c r="K424"/>
    </row>
    <row r="425" spans="1:11" x14ac:dyDescent="0.3">
      <c r="A425"/>
      <c r="B425" s="36"/>
      <c r="C425"/>
      <c r="D425"/>
      <c r="E425"/>
      <c r="G425" s="46"/>
      <c r="H425" s="46"/>
      <c r="I425"/>
      <c r="J425"/>
      <c r="K425"/>
    </row>
    <row r="426" spans="1:11" x14ac:dyDescent="0.3">
      <c r="A426"/>
      <c r="B426" s="36"/>
      <c r="C426"/>
      <c r="D426"/>
      <c r="E426"/>
      <c r="G426" s="46"/>
      <c r="H426" s="46"/>
      <c r="I426"/>
      <c r="J426"/>
      <c r="K426"/>
    </row>
    <row r="427" spans="1:11" x14ac:dyDescent="0.3">
      <c r="A427"/>
      <c r="B427" s="36"/>
      <c r="C427"/>
      <c r="D427"/>
      <c r="E427"/>
      <c r="G427" s="46"/>
      <c r="H427" s="46"/>
      <c r="I427"/>
      <c r="J427"/>
      <c r="K427"/>
    </row>
    <row r="428" spans="1:11" x14ac:dyDescent="0.3">
      <c r="A428"/>
      <c r="B428" s="36"/>
      <c r="C428"/>
      <c r="D428"/>
      <c r="E428"/>
      <c r="G428" s="46"/>
      <c r="H428" s="46"/>
      <c r="I428"/>
      <c r="J428"/>
      <c r="K428"/>
    </row>
    <row r="429" spans="1:11" x14ac:dyDescent="0.3">
      <c r="A429"/>
      <c r="B429" s="36"/>
      <c r="C429"/>
      <c r="D429"/>
      <c r="E429"/>
      <c r="G429" s="46"/>
      <c r="H429" s="46"/>
      <c r="I429"/>
      <c r="J429"/>
      <c r="K429"/>
    </row>
    <row r="430" spans="1:11" x14ac:dyDescent="0.3">
      <c r="A430"/>
      <c r="B430" s="36"/>
      <c r="C430"/>
      <c r="D430"/>
      <c r="E430"/>
      <c r="G430" s="46"/>
      <c r="H430" s="46"/>
      <c r="I430"/>
      <c r="J430"/>
      <c r="K430"/>
    </row>
    <row r="431" spans="1:11" x14ac:dyDescent="0.3">
      <c r="A431"/>
      <c r="B431" s="36"/>
      <c r="C431"/>
      <c r="D431"/>
      <c r="E431"/>
      <c r="G431" s="46"/>
      <c r="H431" s="46"/>
      <c r="I431"/>
      <c r="J431"/>
      <c r="K431"/>
    </row>
    <row r="432" spans="1:11" x14ac:dyDescent="0.3">
      <c r="A432"/>
      <c r="B432" s="36"/>
      <c r="C432"/>
      <c r="D432"/>
      <c r="E432"/>
      <c r="G432" s="46"/>
      <c r="H432" s="46"/>
      <c r="I432"/>
      <c r="J432"/>
      <c r="K432"/>
    </row>
    <row r="433" spans="1:11" x14ac:dyDescent="0.3">
      <c r="A433"/>
      <c r="B433" s="36"/>
      <c r="C433"/>
      <c r="D433"/>
      <c r="E433"/>
      <c r="G433" s="46"/>
      <c r="H433" s="46"/>
      <c r="I433"/>
      <c r="J433"/>
      <c r="K433"/>
    </row>
    <row r="434" spans="1:11" x14ac:dyDescent="0.3">
      <c r="A434"/>
      <c r="B434" s="36"/>
      <c r="C434"/>
      <c r="D434"/>
      <c r="E434"/>
      <c r="G434" s="46"/>
      <c r="H434" s="46"/>
      <c r="I434"/>
      <c r="J434"/>
      <c r="K434"/>
    </row>
    <row r="435" spans="1:11" x14ac:dyDescent="0.3">
      <c r="A435"/>
      <c r="B435" s="36"/>
      <c r="C435"/>
      <c r="D435"/>
      <c r="E435"/>
      <c r="G435" s="46"/>
      <c r="H435" s="46"/>
      <c r="I435"/>
      <c r="J435"/>
      <c r="K435"/>
    </row>
    <row r="436" spans="1:11" x14ac:dyDescent="0.3">
      <c r="A436"/>
      <c r="B436" s="36"/>
      <c r="C436"/>
      <c r="D436"/>
      <c r="E436"/>
      <c r="G436" s="46"/>
      <c r="H436" s="46"/>
      <c r="I436"/>
      <c r="J436"/>
      <c r="K436"/>
    </row>
    <row r="437" spans="1:11" x14ac:dyDescent="0.3">
      <c r="A437"/>
      <c r="B437" s="36"/>
      <c r="C437"/>
      <c r="D437"/>
      <c r="E437"/>
      <c r="G437" s="46"/>
      <c r="H437" s="46"/>
      <c r="I437"/>
      <c r="J437"/>
      <c r="K437"/>
    </row>
    <row r="438" spans="1:11" x14ac:dyDescent="0.3">
      <c r="A438"/>
      <c r="B438" s="36"/>
      <c r="C438"/>
      <c r="D438"/>
      <c r="E438"/>
      <c r="G438" s="46"/>
      <c r="H438" s="46"/>
      <c r="I438"/>
      <c r="J438"/>
      <c r="K438"/>
    </row>
    <row r="439" spans="1:11" x14ac:dyDescent="0.3">
      <c r="A439"/>
      <c r="B439" s="36"/>
      <c r="C439"/>
      <c r="D439"/>
      <c r="E439"/>
      <c r="G439" s="46"/>
      <c r="H439" s="46"/>
      <c r="I439"/>
      <c r="J439"/>
      <c r="K439"/>
    </row>
    <row r="440" spans="1:11" x14ac:dyDescent="0.3">
      <c r="A440"/>
      <c r="B440" s="36"/>
      <c r="C440"/>
      <c r="D440"/>
      <c r="E440"/>
      <c r="G440" s="46"/>
      <c r="H440" s="46"/>
      <c r="I440"/>
      <c r="J440"/>
      <c r="K440"/>
    </row>
    <row r="441" spans="1:11" x14ac:dyDescent="0.3">
      <c r="A441"/>
      <c r="B441" s="36"/>
      <c r="C441"/>
      <c r="D441"/>
      <c r="E441"/>
      <c r="G441" s="46"/>
      <c r="H441" s="46"/>
      <c r="I441"/>
      <c r="J441"/>
      <c r="K441"/>
    </row>
    <row r="442" spans="1:11" x14ac:dyDescent="0.3">
      <c r="A442"/>
      <c r="B442" s="36"/>
      <c r="C442"/>
      <c r="D442"/>
      <c r="E442"/>
      <c r="G442" s="46"/>
      <c r="H442" s="46"/>
      <c r="I442"/>
      <c r="J442"/>
      <c r="K442"/>
    </row>
    <row r="443" spans="1:11" x14ac:dyDescent="0.3">
      <c r="A443"/>
      <c r="B443" s="36"/>
      <c r="C443"/>
      <c r="D443"/>
      <c r="E443"/>
      <c r="G443" s="46"/>
      <c r="H443" s="46"/>
      <c r="I443"/>
      <c r="J443"/>
      <c r="K443"/>
    </row>
    <row r="444" spans="1:11" x14ac:dyDescent="0.3">
      <c r="A444"/>
      <c r="B444" s="36"/>
      <c r="C444"/>
      <c r="D444"/>
      <c r="E444"/>
      <c r="G444" s="46"/>
      <c r="H444" s="46"/>
      <c r="I444"/>
      <c r="J444"/>
      <c r="K444"/>
    </row>
    <row r="445" spans="1:11" x14ac:dyDescent="0.3">
      <c r="A445"/>
      <c r="B445" s="36"/>
      <c r="C445"/>
      <c r="D445"/>
      <c r="E445"/>
      <c r="G445" s="46"/>
      <c r="H445" s="46"/>
      <c r="I445"/>
      <c r="J445"/>
      <c r="K445"/>
    </row>
    <row r="446" spans="1:11" x14ac:dyDescent="0.3">
      <c r="A446"/>
      <c r="B446" s="36"/>
      <c r="C446"/>
      <c r="D446"/>
      <c r="E446"/>
      <c r="G446" s="46"/>
      <c r="H446" s="46"/>
      <c r="I446"/>
      <c r="J446"/>
      <c r="K446"/>
    </row>
    <row r="447" spans="1:11" x14ac:dyDescent="0.3">
      <c r="A447"/>
      <c r="B447" s="36"/>
      <c r="C447"/>
      <c r="D447"/>
      <c r="E447"/>
      <c r="G447" s="46"/>
      <c r="H447" s="46"/>
      <c r="I447"/>
      <c r="J447"/>
      <c r="K447"/>
    </row>
    <row r="448" spans="1:11" x14ac:dyDescent="0.3">
      <c r="A448"/>
      <c r="B448" s="36"/>
      <c r="C448"/>
      <c r="D448"/>
      <c r="E448"/>
      <c r="G448" s="46"/>
      <c r="H448" s="46"/>
      <c r="I448"/>
      <c r="J448"/>
      <c r="K448"/>
    </row>
    <row r="449" spans="1:11" x14ac:dyDescent="0.3">
      <c r="A449"/>
      <c r="B449" s="36"/>
      <c r="C449"/>
      <c r="D449"/>
      <c r="E449"/>
      <c r="G449" s="46"/>
      <c r="H449" s="46"/>
      <c r="I449"/>
      <c r="J449"/>
      <c r="K449"/>
    </row>
    <row r="450" spans="1:11" x14ac:dyDescent="0.3">
      <c r="A450"/>
      <c r="B450" s="36"/>
      <c r="C450"/>
      <c r="D450"/>
      <c r="E450"/>
      <c r="G450" s="46"/>
      <c r="H450" s="46"/>
      <c r="I450"/>
      <c r="J450"/>
      <c r="K450"/>
    </row>
    <row r="451" spans="1:11" x14ac:dyDescent="0.3">
      <c r="A451"/>
      <c r="B451" s="36"/>
      <c r="C451"/>
      <c r="D451"/>
      <c r="E451"/>
      <c r="G451" s="46"/>
      <c r="H451" s="46"/>
      <c r="I451"/>
      <c r="J451"/>
      <c r="K451"/>
    </row>
    <row r="452" spans="1:11" x14ac:dyDescent="0.3">
      <c r="A452"/>
      <c r="B452" s="36"/>
      <c r="C452"/>
      <c r="D452"/>
      <c r="E452"/>
      <c r="G452" s="46"/>
      <c r="H452" s="46"/>
      <c r="I452"/>
      <c r="J452"/>
      <c r="K452"/>
    </row>
    <row r="453" spans="1:11" x14ac:dyDescent="0.3">
      <c r="A453"/>
      <c r="B453" s="36"/>
      <c r="C453"/>
      <c r="D453"/>
      <c r="E453"/>
      <c r="G453" s="46"/>
      <c r="H453" s="46"/>
      <c r="I453"/>
      <c r="J453"/>
      <c r="K453"/>
    </row>
    <row r="454" spans="1:11" x14ac:dyDescent="0.3">
      <c r="A454"/>
      <c r="B454" s="36"/>
      <c r="C454"/>
      <c r="D454"/>
      <c r="E454"/>
      <c r="G454" s="46"/>
      <c r="H454" s="46"/>
      <c r="I454"/>
      <c r="J454"/>
      <c r="K454"/>
    </row>
    <row r="455" spans="1:11" x14ac:dyDescent="0.3">
      <c r="A455"/>
      <c r="B455" s="36"/>
      <c r="C455"/>
      <c r="D455"/>
      <c r="E455"/>
      <c r="G455" s="46"/>
      <c r="H455" s="46"/>
      <c r="I455"/>
      <c r="J455"/>
      <c r="K455"/>
    </row>
    <row r="456" spans="1:11" x14ac:dyDescent="0.3">
      <c r="A456"/>
      <c r="B456" s="36"/>
      <c r="C456"/>
      <c r="D456"/>
      <c r="E456"/>
      <c r="G456" s="46"/>
      <c r="H456" s="46"/>
      <c r="I456"/>
      <c r="J456"/>
      <c r="K456"/>
    </row>
    <row r="457" spans="1:11" x14ac:dyDescent="0.3">
      <c r="A457"/>
      <c r="B457" s="36"/>
      <c r="C457"/>
      <c r="D457"/>
      <c r="E457"/>
      <c r="G457" s="46"/>
      <c r="H457" s="46"/>
      <c r="I457"/>
      <c r="J457"/>
      <c r="K457"/>
    </row>
    <row r="458" spans="1:11" x14ac:dyDescent="0.3">
      <c r="A458"/>
      <c r="B458" s="36"/>
      <c r="C458"/>
      <c r="D458"/>
      <c r="E458"/>
      <c r="G458" s="46"/>
      <c r="H458" s="46"/>
      <c r="I458"/>
      <c r="J458"/>
      <c r="K458"/>
    </row>
    <row r="459" spans="1:11" x14ac:dyDescent="0.3">
      <c r="A459"/>
      <c r="B459" s="36"/>
      <c r="C459"/>
      <c r="D459"/>
      <c r="E459"/>
      <c r="G459" s="46"/>
      <c r="H459" s="46"/>
      <c r="I459"/>
      <c r="J459"/>
      <c r="K459"/>
    </row>
    <row r="460" spans="1:11" x14ac:dyDescent="0.3">
      <c r="A460"/>
      <c r="B460" s="36"/>
      <c r="C460"/>
      <c r="D460"/>
      <c r="E460"/>
      <c r="G460" s="46"/>
      <c r="H460" s="46"/>
      <c r="I460"/>
      <c r="J460"/>
      <c r="K460"/>
    </row>
    <row r="461" spans="1:11" x14ac:dyDescent="0.3">
      <c r="A461"/>
      <c r="B461" s="36"/>
      <c r="C461"/>
      <c r="D461"/>
      <c r="E461"/>
      <c r="G461" s="46"/>
      <c r="H461" s="46"/>
      <c r="I461"/>
      <c r="J461"/>
      <c r="K461"/>
    </row>
    <row r="462" spans="1:11" x14ac:dyDescent="0.3">
      <c r="A462"/>
      <c r="B462" s="36"/>
      <c r="C462"/>
      <c r="D462"/>
      <c r="E462"/>
      <c r="G462" s="46"/>
      <c r="H462" s="46"/>
      <c r="I462"/>
      <c r="J462"/>
      <c r="K462"/>
    </row>
    <row r="463" spans="1:11" x14ac:dyDescent="0.3">
      <c r="A463"/>
      <c r="B463" s="36"/>
      <c r="C463"/>
      <c r="D463"/>
      <c r="E463"/>
      <c r="G463" s="46"/>
      <c r="H463" s="46"/>
      <c r="I463"/>
      <c r="J463"/>
      <c r="K463"/>
    </row>
    <row r="464" spans="1:11" x14ac:dyDescent="0.3">
      <c r="A464"/>
      <c r="B464" s="36"/>
      <c r="C464"/>
      <c r="D464"/>
      <c r="E464"/>
      <c r="G464" s="46"/>
      <c r="H464" s="46"/>
      <c r="I464"/>
      <c r="J464"/>
      <c r="K464"/>
    </row>
    <row r="465" spans="1:11" x14ac:dyDescent="0.3">
      <c r="A465"/>
      <c r="B465" s="36"/>
      <c r="C465"/>
      <c r="D465"/>
      <c r="E465"/>
      <c r="G465" s="46"/>
      <c r="H465" s="46"/>
      <c r="I465"/>
      <c r="J465"/>
      <c r="K465"/>
    </row>
    <row r="466" spans="1:11" x14ac:dyDescent="0.3">
      <c r="A466"/>
      <c r="B466" s="36"/>
      <c r="C466"/>
      <c r="D466"/>
      <c r="E466"/>
      <c r="G466" s="46"/>
      <c r="H466" s="46"/>
      <c r="I466"/>
      <c r="J466"/>
      <c r="K466"/>
    </row>
    <row r="467" spans="1:11" x14ac:dyDescent="0.3">
      <c r="A467"/>
      <c r="B467" s="36"/>
      <c r="C467"/>
      <c r="D467"/>
      <c r="E467"/>
      <c r="G467" s="46"/>
      <c r="H467" s="46"/>
      <c r="I467"/>
      <c r="J467"/>
      <c r="K467"/>
    </row>
    <row r="468" spans="1:11" x14ac:dyDescent="0.3">
      <c r="A468"/>
      <c r="B468" s="36"/>
      <c r="C468"/>
      <c r="D468"/>
      <c r="E468"/>
      <c r="G468" s="46"/>
      <c r="H468" s="46"/>
      <c r="I468"/>
      <c r="J468"/>
      <c r="K468"/>
    </row>
    <row r="469" spans="1:11" x14ac:dyDescent="0.3">
      <c r="A469"/>
      <c r="B469" s="36"/>
      <c r="C469"/>
      <c r="D469"/>
      <c r="E469"/>
      <c r="G469" s="46"/>
      <c r="H469" s="46"/>
      <c r="I469"/>
      <c r="J469"/>
      <c r="K469"/>
    </row>
    <row r="470" spans="1:11" x14ac:dyDescent="0.3">
      <c r="A470"/>
      <c r="B470" s="36"/>
      <c r="C470"/>
      <c r="D470"/>
      <c r="E470"/>
      <c r="G470" s="46"/>
      <c r="H470" s="46"/>
      <c r="I470"/>
      <c r="J470"/>
      <c r="K470"/>
    </row>
    <row r="471" spans="1:11" x14ac:dyDescent="0.3">
      <c r="A471"/>
      <c r="B471" s="36"/>
      <c r="C471"/>
      <c r="D471"/>
      <c r="E471"/>
      <c r="G471" s="46"/>
      <c r="H471" s="46"/>
      <c r="I471"/>
      <c r="J471"/>
      <c r="K471"/>
    </row>
    <row r="472" spans="1:11" x14ac:dyDescent="0.3">
      <c r="A472"/>
      <c r="B472" s="36"/>
      <c r="C472"/>
      <c r="D472"/>
      <c r="E472"/>
      <c r="G472" s="46"/>
      <c r="H472" s="46"/>
      <c r="I472"/>
      <c r="J472"/>
      <c r="K472"/>
    </row>
    <row r="473" spans="1:11" x14ac:dyDescent="0.3">
      <c r="A473"/>
      <c r="B473" s="36"/>
      <c r="C473"/>
      <c r="D473"/>
      <c r="E473"/>
      <c r="G473" s="46"/>
      <c r="H473" s="46"/>
      <c r="I473"/>
      <c r="J473"/>
      <c r="K473"/>
    </row>
    <row r="474" spans="1:11" x14ac:dyDescent="0.3">
      <c r="A474"/>
      <c r="B474" s="36"/>
      <c r="C474"/>
      <c r="D474"/>
      <c r="E474"/>
      <c r="G474" s="46"/>
      <c r="H474" s="46"/>
      <c r="I474"/>
      <c r="J474"/>
      <c r="K474"/>
    </row>
    <row r="475" spans="1:11" x14ac:dyDescent="0.3">
      <c r="A475"/>
      <c r="B475" s="36"/>
      <c r="C475"/>
      <c r="D475"/>
      <c r="E475"/>
      <c r="G475" s="46"/>
      <c r="H475" s="46"/>
      <c r="I475"/>
      <c r="J475"/>
      <c r="K475"/>
    </row>
    <row r="476" spans="1:11" x14ac:dyDescent="0.3">
      <c r="A476"/>
      <c r="B476" s="36"/>
      <c r="C476"/>
      <c r="D476"/>
      <c r="E476"/>
      <c r="G476" s="46"/>
      <c r="H476" s="46"/>
      <c r="I476"/>
      <c r="J476"/>
      <c r="K476"/>
    </row>
    <row r="477" spans="1:11" x14ac:dyDescent="0.3">
      <c r="A477"/>
      <c r="B477" s="36"/>
      <c r="C477"/>
      <c r="D477"/>
      <c r="E477"/>
      <c r="G477" s="46"/>
      <c r="H477" s="46"/>
      <c r="I477"/>
      <c r="J477"/>
      <c r="K477"/>
    </row>
    <row r="478" spans="1:11" x14ac:dyDescent="0.3">
      <c r="A478"/>
      <c r="B478" s="36"/>
      <c r="C478"/>
      <c r="D478"/>
      <c r="E478"/>
      <c r="G478" s="46"/>
      <c r="H478" s="46"/>
      <c r="I478"/>
      <c r="J478"/>
      <c r="K478"/>
    </row>
    <row r="479" spans="1:11" x14ac:dyDescent="0.3">
      <c r="A479"/>
      <c r="B479" s="36"/>
      <c r="C479"/>
      <c r="D479"/>
      <c r="E479"/>
      <c r="G479" s="46"/>
      <c r="H479" s="46"/>
      <c r="I479"/>
      <c r="J479"/>
      <c r="K479"/>
    </row>
    <row r="480" spans="1:11" x14ac:dyDescent="0.3">
      <c r="A480"/>
      <c r="B480" s="36"/>
      <c r="C480"/>
      <c r="D480"/>
      <c r="E480"/>
      <c r="G480" s="46"/>
      <c r="H480" s="46"/>
      <c r="I480"/>
      <c r="J480"/>
      <c r="K480"/>
    </row>
    <row r="481" spans="1:11" x14ac:dyDescent="0.3">
      <c r="A481"/>
      <c r="B481" s="36"/>
      <c r="C481"/>
      <c r="D481"/>
      <c r="E481"/>
      <c r="G481" s="46"/>
      <c r="H481" s="46"/>
      <c r="I481"/>
      <c r="J481"/>
      <c r="K481"/>
    </row>
    <row r="482" spans="1:11" x14ac:dyDescent="0.3">
      <c r="A482"/>
      <c r="B482" s="36"/>
      <c r="C482"/>
      <c r="D482"/>
      <c r="E482"/>
      <c r="G482" s="46"/>
      <c r="H482" s="46"/>
      <c r="I482"/>
      <c r="J482"/>
      <c r="K482"/>
    </row>
    <row r="483" spans="1:11" x14ac:dyDescent="0.3">
      <c r="A483"/>
      <c r="B483" s="36"/>
      <c r="C483"/>
      <c r="D483"/>
      <c r="E483"/>
      <c r="G483" s="46"/>
      <c r="H483" s="46"/>
      <c r="I483"/>
      <c r="J483"/>
      <c r="K483"/>
    </row>
    <row r="484" spans="1:11" x14ac:dyDescent="0.3">
      <c r="A484"/>
      <c r="B484" s="36"/>
      <c r="C484"/>
      <c r="D484"/>
      <c r="E484"/>
      <c r="G484" s="46"/>
      <c r="H484" s="46"/>
      <c r="I484"/>
      <c r="J484"/>
      <c r="K484"/>
    </row>
    <row r="485" spans="1:11" x14ac:dyDescent="0.3">
      <c r="A485"/>
      <c r="B485" s="36"/>
      <c r="C485"/>
      <c r="D485"/>
      <c r="E485"/>
      <c r="G485" s="46"/>
      <c r="H485" s="46"/>
      <c r="I485"/>
      <c r="J485"/>
      <c r="K485"/>
    </row>
    <row r="486" spans="1:11" x14ac:dyDescent="0.3">
      <c r="A486"/>
      <c r="B486" s="36"/>
      <c r="C486"/>
      <c r="D486"/>
      <c r="E486"/>
      <c r="G486" s="46"/>
      <c r="H486" s="46"/>
      <c r="I486"/>
      <c r="J486"/>
      <c r="K486"/>
    </row>
    <row r="487" spans="1:11" x14ac:dyDescent="0.3">
      <c r="A487"/>
      <c r="B487" s="36"/>
      <c r="C487"/>
      <c r="D487"/>
      <c r="E487"/>
      <c r="G487" s="46"/>
      <c r="H487" s="46"/>
      <c r="I487"/>
      <c r="J487"/>
      <c r="K487"/>
    </row>
    <row r="488" spans="1:11" x14ac:dyDescent="0.3">
      <c r="A488"/>
      <c r="B488" s="36"/>
      <c r="C488"/>
      <c r="D488"/>
      <c r="E488"/>
      <c r="G488" s="46"/>
      <c r="H488" s="46"/>
      <c r="I488"/>
      <c r="J488"/>
      <c r="K488"/>
    </row>
    <row r="489" spans="1:11" x14ac:dyDescent="0.3">
      <c r="A489"/>
      <c r="B489" s="36"/>
      <c r="C489"/>
      <c r="D489"/>
      <c r="E489"/>
      <c r="G489" s="46"/>
      <c r="H489" s="46"/>
      <c r="I489"/>
      <c r="J489"/>
      <c r="K489"/>
    </row>
    <row r="490" spans="1:11" x14ac:dyDescent="0.3">
      <c r="A490"/>
      <c r="B490" s="36"/>
      <c r="C490"/>
      <c r="D490"/>
      <c r="E490"/>
      <c r="G490" s="46"/>
      <c r="H490" s="46"/>
      <c r="I490"/>
      <c r="J490"/>
      <c r="K490"/>
    </row>
    <row r="491" spans="1:11" x14ac:dyDescent="0.3">
      <c r="A491"/>
      <c r="B491" s="36"/>
      <c r="C491"/>
      <c r="D491"/>
      <c r="E491"/>
      <c r="G491" s="46"/>
      <c r="H491" s="46"/>
      <c r="I491"/>
      <c r="J491"/>
      <c r="K491"/>
    </row>
    <row r="492" spans="1:11" x14ac:dyDescent="0.3">
      <c r="A492"/>
      <c r="B492" s="36"/>
      <c r="C492"/>
      <c r="D492"/>
      <c r="E492"/>
      <c r="G492" s="46"/>
      <c r="H492" s="46"/>
      <c r="I492"/>
      <c r="J492"/>
      <c r="K492"/>
    </row>
    <row r="493" spans="1:11" x14ac:dyDescent="0.3">
      <c r="A493"/>
      <c r="B493" s="36"/>
      <c r="C493"/>
      <c r="D493"/>
      <c r="E493"/>
      <c r="G493" s="46"/>
      <c r="H493" s="46"/>
      <c r="I493"/>
      <c r="J493"/>
      <c r="K493"/>
    </row>
    <row r="494" spans="1:11" x14ac:dyDescent="0.3">
      <c r="A494"/>
      <c r="B494" s="36"/>
      <c r="C494"/>
      <c r="D494"/>
      <c r="E494"/>
      <c r="G494" s="46"/>
      <c r="H494" s="46"/>
      <c r="I494"/>
      <c r="J494"/>
      <c r="K494"/>
    </row>
    <row r="495" spans="1:11" x14ac:dyDescent="0.3">
      <c r="A495"/>
      <c r="B495" s="36"/>
      <c r="C495"/>
      <c r="D495"/>
      <c r="E495"/>
      <c r="G495" s="46"/>
      <c r="H495" s="46"/>
      <c r="I495"/>
      <c r="J495"/>
      <c r="K495"/>
    </row>
    <row r="496" spans="1:11" x14ac:dyDescent="0.3">
      <c r="A496"/>
      <c r="B496" s="36"/>
      <c r="C496"/>
      <c r="D496"/>
      <c r="E496"/>
      <c r="G496" s="46"/>
      <c r="H496" s="46"/>
      <c r="I496"/>
      <c r="J496"/>
      <c r="K496"/>
    </row>
    <row r="497" spans="1:11" x14ac:dyDescent="0.3">
      <c r="A497"/>
      <c r="B497" s="36"/>
      <c r="C497"/>
      <c r="D497"/>
      <c r="E497"/>
      <c r="G497" s="46"/>
      <c r="H497" s="46"/>
      <c r="I497"/>
      <c r="J497"/>
      <c r="K497"/>
    </row>
    <row r="498" spans="1:11" x14ac:dyDescent="0.3">
      <c r="A498"/>
      <c r="B498" s="36"/>
      <c r="C498"/>
      <c r="D498"/>
      <c r="E498"/>
      <c r="G498" s="46"/>
      <c r="H498" s="46"/>
      <c r="I498"/>
      <c r="J498"/>
      <c r="K498"/>
    </row>
    <row r="499" spans="1:11" x14ac:dyDescent="0.3">
      <c r="A499"/>
      <c r="B499" s="36"/>
      <c r="C499"/>
      <c r="D499"/>
      <c r="E499"/>
      <c r="G499" s="46"/>
      <c r="H499" s="46"/>
      <c r="I499"/>
      <c r="J499"/>
      <c r="K499"/>
    </row>
    <row r="500" spans="1:11" x14ac:dyDescent="0.3">
      <c r="A500"/>
      <c r="B500" s="36"/>
      <c r="C500"/>
      <c r="D500"/>
      <c r="E500"/>
      <c r="G500" s="46"/>
      <c r="H500" s="46"/>
      <c r="I500"/>
      <c r="J500"/>
      <c r="K500"/>
    </row>
    <row r="501" spans="1:11" x14ac:dyDescent="0.3">
      <c r="A501"/>
      <c r="B501" s="36"/>
      <c r="C501"/>
      <c r="D501"/>
      <c r="E501"/>
      <c r="G501" s="46"/>
      <c r="H501" s="46"/>
      <c r="I501"/>
      <c r="J501"/>
      <c r="K501"/>
    </row>
    <row r="502" spans="1:11" x14ac:dyDescent="0.3">
      <c r="A502"/>
      <c r="B502" s="36"/>
      <c r="C502"/>
      <c r="D502"/>
      <c r="E502"/>
      <c r="G502" s="46"/>
      <c r="H502" s="46"/>
      <c r="I502"/>
      <c r="J502"/>
      <c r="K502"/>
    </row>
    <row r="503" spans="1:11" x14ac:dyDescent="0.3">
      <c r="A503"/>
      <c r="B503" s="36"/>
      <c r="C503"/>
      <c r="D503"/>
      <c r="E503"/>
      <c r="G503" s="46"/>
      <c r="H503" s="46"/>
      <c r="I503"/>
      <c r="J503"/>
      <c r="K503"/>
    </row>
    <row r="504" spans="1:11" x14ac:dyDescent="0.3">
      <c r="A504"/>
      <c r="B504" s="36"/>
      <c r="C504"/>
      <c r="D504"/>
      <c r="E504"/>
      <c r="G504" s="46"/>
      <c r="H504" s="46"/>
      <c r="I504"/>
      <c r="J504"/>
      <c r="K504"/>
    </row>
    <row r="505" spans="1:11" x14ac:dyDescent="0.3">
      <c r="A505"/>
      <c r="B505" s="36"/>
      <c r="C505"/>
      <c r="D505"/>
      <c r="E505"/>
      <c r="G505" s="46"/>
      <c r="H505" s="46"/>
      <c r="I505"/>
      <c r="J505"/>
      <c r="K505"/>
    </row>
    <row r="506" spans="1:11" x14ac:dyDescent="0.3">
      <c r="A506"/>
      <c r="B506" s="36"/>
      <c r="C506"/>
      <c r="D506"/>
      <c r="E506"/>
      <c r="G506" s="46"/>
      <c r="H506" s="46"/>
      <c r="I506"/>
      <c r="J506"/>
      <c r="K506"/>
    </row>
    <row r="507" spans="1:11" x14ac:dyDescent="0.3">
      <c r="A507"/>
      <c r="B507" s="36"/>
      <c r="C507"/>
      <c r="D507"/>
      <c r="E507"/>
      <c r="G507" s="46"/>
      <c r="H507" s="46"/>
      <c r="I507"/>
      <c r="J507"/>
      <c r="K507"/>
    </row>
    <row r="508" spans="1:11" x14ac:dyDescent="0.3">
      <c r="A508"/>
      <c r="B508" s="36"/>
      <c r="C508"/>
      <c r="D508"/>
      <c r="E508"/>
      <c r="G508" s="46"/>
      <c r="H508" s="46"/>
      <c r="I508"/>
      <c r="J508"/>
      <c r="K508"/>
    </row>
    <row r="509" spans="1:11" x14ac:dyDescent="0.3">
      <c r="A509"/>
      <c r="B509" s="36"/>
      <c r="C509"/>
      <c r="D509"/>
      <c r="E509"/>
      <c r="G509" s="46"/>
      <c r="H509" s="46"/>
      <c r="I509"/>
      <c r="J509"/>
      <c r="K509"/>
    </row>
    <row r="510" spans="1:11" x14ac:dyDescent="0.3">
      <c r="A510"/>
      <c r="B510" s="36"/>
      <c r="C510"/>
      <c r="D510"/>
      <c r="E510"/>
      <c r="G510" s="46"/>
      <c r="H510" s="46"/>
      <c r="I510"/>
      <c r="J510"/>
      <c r="K510"/>
    </row>
    <row r="511" spans="1:11" x14ac:dyDescent="0.3">
      <c r="A511"/>
      <c r="B511" s="36"/>
      <c r="C511"/>
      <c r="D511"/>
      <c r="E511"/>
      <c r="G511" s="46"/>
      <c r="H511" s="46"/>
      <c r="I511"/>
      <c r="J511"/>
      <c r="K511"/>
    </row>
    <row r="512" spans="1:11" x14ac:dyDescent="0.3">
      <c r="A512"/>
      <c r="B512" s="36"/>
      <c r="C512"/>
      <c r="D512"/>
      <c r="E512"/>
      <c r="G512" s="46"/>
      <c r="H512" s="46"/>
      <c r="I512"/>
      <c r="J512"/>
      <c r="K512"/>
    </row>
    <row r="513" spans="1:11" x14ac:dyDescent="0.3">
      <c r="A513"/>
      <c r="B513" s="36"/>
      <c r="C513"/>
      <c r="D513"/>
      <c r="E513"/>
      <c r="G513" s="46"/>
      <c r="H513" s="46"/>
      <c r="I513"/>
      <c r="J513"/>
      <c r="K513"/>
    </row>
    <row r="514" spans="1:11" x14ac:dyDescent="0.3">
      <c r="A514"/>
      <c r="B514" s="36"/>
      <c r="C514"/>
      <c r="D514"/>
      <c r="E514"/>
      <c r="G514" s="46"/>
      <c r="H514" s="46"/>
      <c r="I514"/>
      <c r="J514"/>
      <c r="K514"/>
    </row>
    <row r="515" spans="1:11" x14ac:dyDescent="0.3">
      <c r="A515"/>
      <c r="B515" s="36"/>
      <c r="C515"/>
      <c r="D515"/>
      <c r="E515"/>
      <c r="G515" s="46"/>
      <c r="H515" s="46"/>
      <c r="I515"/>
      <c r="J515"/>
      <c r="K515"/>
    </row>
    <row r="516" spans="1:11" x14ac:dyDescent="0.3">
      <c r="A516"/>
      <c r="B516" s="36"/>
      <c r="C516"/>
      <c r="D516"/>
      <c r="E516"/>
      <c r="G516" s="46"/>
      <c r="H516" s="46"/>
      <c r="I516"/>
      <c r="J516"/>
      <c r="K516"/>
    </row>
    <row r="517" spans="1:11" x14ac:dyDescent="0.3">
      <c r="A517"/>
      <c r="B517" s="36"/>
      <c r="C517"/>
      <c r="D517"/>
      <c r="E517"/>
      <c r="G517" s="46"/>
      <c r="H517" s="46"/>
      <c r="I517"/>
      <c r="J517"/>
      <c r="K517"/>
    </row>
    <row r="518" spans="1:11" x14ac:dyDescent="0.3">
      <c r="A518"/>
      <c r="B518" s="36"/>
      <c r="C518"/>
      <c r="D518"/>
      <c r="E518"/>
      <c r="G518" s="46"/>
      <c r="H518" s="46"/>
      <c r="I518"/>
      <c r="J518"/>
      <c r="K518"/>
    </row>
    <row r="519" spans="1:11" x14ac:dyDescent="0.3">
      <c r="A519"/>
      <c r="B519" s="36"/>
      <c r="C519"/>
      <c r="D519"/>
      <c r="E519"/>
      <c r="G519" s="46"/>
      <c r="H519" s="46"/>
      <c r="I519"/>
      <c r="J519"/>
      <c r="K519"/>
    </row>
    <row r="520" spans="1:11" x14ac:dyDescent="0.3">
      <c r="A520"/>
      <c r="B520" s="36"/>
      <c r="C520"/>
      <c r="D520"/>
      <c r="E520"/>
      <c r="G520" s="46"/>
      <c r="H520" s="46"/>
      <c r="I520"/>
      <c r="J520"/>
      <c r="K520"/>
    </row>
    <row r="521" spans="1:11" x14ac:dyDescent="0.3">
      <c r="A521"/>
      <c r="B521" s="36"/>
      <c r="C521"/>
      <c r="D521"/>
      <c r="E521"/>
      <c r="G521" s="46"/>
      <c r="H521" s="46"/>
      <c r="I521"/>
      <c r="J521"/>
      <c r="K521"/>
    </row>
    <row r="522" spans="1:11" x14ac:dyDescent="0.3">
      <c r="A522"/>
      <c r="B522" s="36"/>
      <c r="C522"/>
      <c r="D522"/>
      <c r="E522"/>
      <c r="G522" s="46"/>
      <c r="H522" s="46"/>
      <c r="I522"/>
      <c r="J522"/>
      <c r="K522"/>
    </row>
    <row r="523" spans="1:11" x14ac:dyDescent="0.3">
      <c r="A523"/>
      <c r="B523" s="36"/>
      <c r="C523"/>
      <c r="D523"/>
      <c r="E523"/>
      <c r="G523" s="46"/>
      <c r="H523" s="46"/>
      <c r="I523"/>
      <c r="J523"/>
      <c r="K523"/>
    </row>
    <row r="524" spans="1:11" x14ac:dyDescent="0.3">
      <c r="A524"/>
      <c r="B524" s="36"/>
      <c r="C524"/>
      <c r="D524"/>
      <c r="E524"/>
      <c r="G524" s="46"/>
      <c r="H524" s="46"/>
      <c r="I524"/>
      <c r="J524"/>
      <c r="K524"/>
    </row>
    <row r="525" spans="1:11" x14ac:dyDescent="0.3">
      <c r="A525"/>
      <c r="B525" s="36"/>
      <c r="C525"/>
      <c r="D525"/>
      <c r="E525"/>
      <c r="G525" s="46"/>
      <c r="H525" s="46"/>
      <c r="I525"/>
      <c r="J525"/>
      <c r="K525"/>
    </row>
    <row r="526" spans="1:11" x14ac:dyDescent="0.3">
      <c r="A526"/>
      <c r="B526" s="36"/>
      <c r="C526"/>
      <c r="D526"/>
      <c r="E526"/>
      <c r="G526" s="46"/>
      <c r="H526" s="46"/>
      <c r="I526"/>
      <c r="J526"/>
      <c r="K526"/>
    </row>
    <row r="527" spans="1:11" x14ac:dyDescent="0.3">
      <c r="A527"/>
      <c r="B527" s="36"/>
      <c r="C527"/>
      <c r="D527"/>
      <c r="E527"/>
      <c r="G527" s="46"/>
      <c r="H527" s="46"/>
      <c r="I527"/>
      <c r="J527"/>
      <c r="K527"/>
    </row>
    <row r="528" spans="1:11" x14ac:dyDescent="0.3">
      <c r="A528"/>
      <c r="B528" s="36"/>
      <c r="C528"/>
      <c r="D528"/>
      <c r="E528"/>
      <c r="G528" s="46"/>
      <c r="H528" s="46"/>
      <c r="I528"/>
      <c r="J528"/>
      <c r="K528"/>
    </row>
    <row r="529" spans="1:11" x14ac:dyDescent="0.3">
      <c r="A529"/>
      <c r="B529" s="36"/>
      <c r="C529"/>
      <c r="D529"/>
      <c r="E529"/>
      <c r="G529" s="46"/>
      <c r="H529" s="46"/>
      <c r="I529"/>
      <c r="J529"/>
      <c r="K529"/>
    </row>
    <row r="530" spans="1:11" x14ac:dyDescent="0.3">
      <c r="A530"/>
      <c r="B530" s="36"/>
      <c r="C530"/>
      <c r="D530"/>
      <c r="E530"/>
      <c r="G530" s="46"/>
      <c r="H530" s="46"/>
      <c r="I530"/>
      <c r="J530"/>
      <c r="K530"/>
    </row>
    <row r="531" spans="1:11" x14ac:dyDescent="0.3">
      <c r="A531"/>
      <c r="B531" s="36"/>
      <c r="C531"/>
      <c r="D531"/>
      <c r="E531"/>
      <c r="G531" s="46"/>
      <c r="H531" s="46"/>
      <c r="I531"/>
      <c r="J531"/>
      <c r="K531"/>
    </row>
    <row r="532" spans="1:11" x14ac:dyDescent="0.3">
      <c r="A532"/>
      <c r="B532" s="36"/>
      <c r="C532"/>
      <c r="D532"/>
      <c r="E532"/>
      <c r="G532" s="46"/>
      <c r="H532" s="46"/>
      <c r="I532"/>
      <c r="J532"/>
      <c r="K532"/>
    </row>
    <row r="533" spans="1:11" x14ac:dyDescent="0.3">
      <c r="A533"/>
      <c r="B533" s="36"/>
      <c r="C533"/>
      <c r="D533"/>
      <c r="E533"/>
      <c r="G533" s="46"/>
      <c r="H533" s="46"/>
      <c r="I533"/>
      <c r="J533"/>
      <c r="K533"/>
    </row>
    <row r="534" spans="1:11" x14ac:dyDescent="0.3">
      <c r="A534"/>
      <c r="B534" s="36"/>
      <c r="C534"/>
      <c r="D534"/>
      <c r="E534"/>
      <c r="G534" s="46"/>
      <c r="H534" s="46"/>
      <c r="I534"/>
      <c r="J534"/>
      <c r="K534"/>
    </row>
    <row r="535" spans="1:11" x14ac:dyDescent="0.3">
      <c r="A535"/>
      <c r="B535" s="36"/>
      <c r="C535"/>
      <c r="D535"/>
      <c r="E535"/>
      <c r="G535" s="46"/>
      <c r="H535" s="46"/>
      <c r="I535"/>
      <c r="J535"/>
      <c r="K535"/>
    </row>
    <row r="536" spans="1:11" x14ac:dyDescent="0.3">
      <c r="A536"/>
      <c r="B536" s="36"/>
      <c r="C536"/>
      <c r="D536"/>
      <c r="E536"/>
      <c r="G536" s="46"/>
      <c r="H536" s="46"/>
      <c r="I536"/>
      <c r="J536"/>
      <c r="K536"/>
    </row>
    <row r="537" spans="1:11" x14ac:dyDescent="0.3">
      <c r="A537"/>
      <c r="B537" s="36"/>
      <c r="C537"/>
      <c r="D537"/>
      <c r="E537"/>
      <c r="G537" s="46"/>
      <c r="H537" s="46"/>
      <c r="I537"/>
      <c r="J537"/>
      <c r="K537"/>
    </row>
    <row r="538" spans="1:11" x14ac:dyDescent="0.3">
      <c r="A538"/>
      <c r="B538" s="36"/>
      <c r="C538"/>
      <c r="D538"/>
      <c r="E538"/>
      <c r="G538" s="46"/>
      <c r="H538" s="46"/>
      <c r="I538"/>
      <c r="J538"/>
      <c r="K538"/>
    </row>
    <row r="539" spans="1:11" x14ac:dyDescent="0.3">
      <c r="A539"/>
      <c r="B539" s="36"/>
      <c r="C539"/>
      <c r="D539"/>
      <c r="E539"/>
      <c r="G539" s="46"/>
      <c r="H539" s="46"/>
      <c r="I539"/>
      <c r="J539"/>
      <c r="K539"/>
    </row>
    <row r="540" spans="1:11" x14ac:dyDescent="0.3">
      <c r="A540"/>
      <c r="B540" s="36"/>
      <c r="C540"/>
      <c r="D540"/>
      <c r="E540"/>
      <c r="G540" s="46"/>
      <c r="H540" s="46"/>
      <c r="I540"/>
      <c r="J540"/>
      <c r="K540"/>
    </row>
    <row r="541" spans="1:11" x14ac:dyDescent="0.3">
      <c r="A541"/>
      <c r="B541" s="36"/>
      <c r="C541"/>
      <c r="D541"/>
      <c r="E541"/>
      <c r="G541" s="46"/>
      <c r="H541" s="46"/>
      <c r="I541"/>
      <c r="J541"/>
      <c r="K541"/>
    </row>
    <row r="542" spans="1:11" x14ac:dyDescent="0.3">
      <c r="A542"/>
      <c r="B542" s="36"/>
      <c r="C542"/>
      <c r="D542"/>
      <c r="E542"/>
      <c r="G542" s="46"/>
      <c r="H542" s="46"/>
      <c r="I542"/>
      <c r="J542"/>
      <c r="K542"/>
    </row>
    <row r="543" spans="1:11" x14ac:dyDescent="0.3">
      <c r="A543"/>
      <c r="B543" s="36"/>
      <c r="C543"/>
      <c r="D543"/>
      <c r="E543"/>
      <c r="G543" s="46"/>
      <c r="H543" s="46"/>
      <c r="I543"/>
      <c r="J543"/>
      <c r="K543"/>
    </row>
    <row r="544" spans="1:11" x14ac:dyDescent="0.3">
      <c r="A544"/>
      <c r="B544" s="36"/>
      <c r="C544"/>
      <c r="D544"/>
      <c r="E544"/>
      <c r="G544" s="46"/>
      <c r="H544" s="46"/>
      <c r="I544"/>
      <c r="J544"/>
      <c r="K544"/>
    </row>
    <row r="545" spans="1:11" x14ac:dyDescent="0.3">
      <c r="A545"/>
      <c r="B545" s="36"/>
      <c r="C545"/>
      <c r="D545"/>
      <c r="E545"/>
      <c r="G545" s="46"/>
      <c r="H545" s="46"/>
      <c r="I545"/>
      <c r="J545"/>
      <c r="K545"/>
    </row>
    <row r="546" spans="1:11" x14ac:dyDescent="0.3">
      <c r="A546"/>
      <c r="B546" s="36"/>
      <c r="C546"/>
      <c r="D546"/>
      <c r="E546"/>
      <c r="G546" s="46"/>
      <c r="H546" s="46"/>
      <c r="I546"/>
      <c r="J546"/>
      <c r="K546"/>
    </row>
    <row r="547" spans="1:11" x14ac:dyDescent="0.3">
      <c r="A547"/>
      <c r="B547" s="36"/>
      <c r="C547"/>
      <c r="D547"/>
      <c r="E547"/>
      <c r="G547" s="46"/>
      <c r="H547" s="46"/>
      <c r="I547"/>
      <c r="J547"/>
      <c r="K547"/>
    </row>
    <row r="548" spans="1:11" x14ac:dyDescent="0.3">
      <c r="A548"/>
      <c r="B548" s="36"/>
      <c r="C548"/>
      <c r="D548"/>
      <c r="E548"/>
      <c r="G548" s="46"/>
      <c r="H548" s="46"/>
      <c r="I548"/>
      <c r="J548"/>
      <c r="K548"/>
    </row>
    <row r="549" spans="1:11" x14ac:dyDescent="0.3">
      <c r="A549"/>
      <c r="B549" s="36"/>
      <c r="C549"/>
      <c r="D549"/>
      <c r="E549"/>
      <c r="G549" s="46"/>
      <c r="H549" s="46"/>
      <c r="I549"/>
      <c r="J549"/>
      <c r="K549"/>
    </row>
    <row r="550" spans="1:11" x14ac:dyDescent="0.3">
      <c r="A550"/>
      <c r="B550" s="36"/>
      <c r="C550"/>
      <c r="D550"/>
      <c r="E550"/>
      <c r="G550" s="46"/>
      <c r="H550" s="46"/>
      <c r="I550"/>
      <c r="J550"/>
      <c r="K550"/>
    </row>
    <row r="551" spans="1:11" x14ac:dyDescent="0.3">
      <c r="A551"/>
      <c r="B551" s="36"/>
      <c r="C551"/>
      <c r="D551"/>
      <c r="E551"/>
      <c r="G551" s="46"/>
      <c r="H551" s="46"/>
      <c r="I551"/>
      <c r="J551"/>
      <c r="K551"/>
    </row>
    <row r="552" spans="1:11" x14ac:dyDescent="0.3">
      <c r="A552"/>
      <c r="B552" s="36"/>
      <c r="C552"/>
      <c r="D552"/>
      <c r="E552"/>
      <c r="G552" s="46"/>
      <c r="H552" s="46"/>
      <c r="I552"/>
      <c r="J552"/>
      <c r="K552"/>
    </row>
    <row r="553" spans="1:11" x14ac:dyDescent="0.3">
      <c r="A553"/>
      <c r="B553" s="36"/>
      <c r="C553"/>
      <c r="D553"/>
      <c r="E553"/>
      <c r="G553" s="46"/>
      <c r="H553" s="46"/>
      <c r="I553"/>
      <c r="J553"/>
      <c r="K553"/>
    </row>
    <row r="554" spans="1:11" x14ac:dyDescent="0.3">
      <c r="A554"/>
      <c r="B554" s="36"/>
      <c r="C554"/>
      <c r="D554"/>
      <c r="E554"/>
      <c r="G554" s="46"/>
      <c r="H554" s="46"/>
      <c r="I554"/>
      <c r="J554"/>
      <c r="K554"/>
    </row>
    <row r="555" spans="1:11" x14ac:dyDescent="0.3">
      <c r="A555"/>
      <c r="B555" s="36"/>
      <c r="C555"/>
      <c r="D555"/>
      <c r="E555"/>
      <c r="G555" s="46"/>
      <c r="H555" s="46"/>
      <c r="I555"/>
      <c r="J555"/>
      <c r="K555"/>
    </row>
    <row r="556" spans="1:11" x14ac:dyDescent="0.3">
      <c r="A556"/>
      <c r="B556" s="36"/>
      <c r="C556"/>
      <c r="D556"/>
      <c r="E556"/>
      <c r="G556" s="46"/>
      <c r="H556" s="46"/>
      <c r="I556"/>
      <c r="J556"/>
      <c r="K556"/>
    </row>
    <row r="557" spans="1:11" x14ac:dyDescent="0.3">
      <c r="A557"/>
      <c r="B557" s="36"/>
      <c r="C557"/>
      <c r="D557"/>
      <c r="E557"/>
      <c r="G557" s="46"/>
      <c r="H557" s="46"/>
      <c r="I557"/>
      <c r="J557"/>
      <c r="K557"/>
    </row>
    <row r="558" spans="1:11" x14ac:dyDescent="0.3">
      <c r="A558"/>
      <c r="B558" s="36"/>
      <c r="C558"/>
      <c r="D558"/>
      <c r="E558"/>
      <c r="G558" s="46"/>
      <c r="H558" s="46"/>
      <c r="I558"/>
      <c r="J558"/>
      <c r="K558"/>
    </row>
    <row r="559" spans="1:11" x14ac:dyDescent="0.3">
      <c r="A559"/>
      <c r="B559" s="36"/>
      <c r="C559"/>
      <c r="D559"/>
      <c r="E559"/>
      <c r="G559" s="46"/>
      <c r="H559" s="46"/>
      <c r="I559"/>
      <c r="J559"/>
      <c r="K559"/>
    </row>
    <row r="560" spans="1:11" x14ac:dyDescent="0.3">
      <c r="A560"/>
      <c r="B560" s="36"/>
      <c r="C560"/>
      <c r="D560"/>
      <c r="E560"/>
      <c r="G560" s="46"/>
      <c r="H560" s="46"/>
      <c r="I560"/>
      <c r="J560"/>
      <c r="K560"/>
    </row>
    <row r="561" spans="1:11" x14ac:dyDescent="0.3">
      <c r="A561"/>
      <c r="B561" s="36"/>
      <c r="C561"/>
      <c r="D561"/>
      <c r="E561"/>
      <c r="G561" s="46"/>
      <c r="H561" s="46"/>
      <c r="I561"/>
      <c r="J561"/>
      <c r="K561"/>
    </row>
    <row r="562" spans="1:11" x14ac:dyDescent="0.3">
      <c r="A562"/>
      <c r="B562" s="36"/>
      <c r="C562"/>
      <c r="D562"/>
      <c r="E562"/>
      <c r="G562" s="46"/>
      <c r="H562" s="46"/>
      <c r="I562"/>
      <c r="J562"/>
      <c r="K562"/>
    </row>
    <row r="563" spans="1:11" x14ac:dyDescent="0.3">
      <c r="A563"/>
      <c r="B563" s="36"/>
      <c r="C563"/>
      <c r="D563"/>
      <c r="E563"/>
      <c r="G563" s="46"/>
      <c r="H563" s="46"/>
      <c r="I563"/>
      <c r="J563"/>
      <c r="K563"/>
    </row>
    <row r="564" spans="1:11" x14ac:dyDescent="0.3">
      <c r="A564"/>
      <c r="B564" s="36"/>
      <c r="C564"/>
      <c r="D564"/>
      <c r="E564"/>
      <c r="G564" s="46"/>
      <c r="H564" s="46"/>
      <c r="I564"/>
      <c r="J564"/>
      <c r="K564"/>
    </row>
    <row r="565" spans="1:11" x14ac:dyDescent="0.3">
      <c r="A565"/>
      <c r="B565" s="36"/>
      <c r="C565"/>
      <c r="D565"/>
      <c r="E565"/>
      <c r="G565" s="46"/>
      <c r="H565" s="46"/>
      <c r="I565"/>
      <c r="J565"/>
      <c r="K565"/>
    </row>
    <row r="566" spans="1:11" x14ac:dyDescent="0.3">
      <c r="A566"/>
      <c r="B566" s="36"/>
      <c r="C566"/>
      <c r="D566"/>
      <c r="E566"/>
      <c r="G566" s="46"/>
      <c r="H566" s="46"/>
      <c r="I566"/>
      <c r="J566"/>
      <c r="K566"/>
    </row>
    <row r="567" spans="1:11" x14ac:dyDescent="0.3">
      <c r="A567"/>
      <c r="B567" s="36"/>
      <c r="C567"/>
      <c r="D567"/>
      <c r="E567"/>
      <c r="G567" s="46"/>
      <c r="H567" s="46"/>
      <c r="I567"/>
      <c r="J567"/>
      <c r="K567"/>
    </row>
    <row r="568" spans="1:11" x14ac:dyDescent="0.3">
      <c r="A568"/>
      <c r="B568" s="36"/>
      <c r="C568"/>
      <c r="D568"/>
      <c r="E568"/>
      <c r="G568" s="46"/>
      <c r="H568" s="46"/>
      <c r="I568"/>
      <c r="J568"/>
      <c r="K568"/>
    </row>
    <row r="569" spans="1:11" x14ac:dyDescent="0.3">
      <c r="A569"/>
      <c r="B569" s="36"/>
      <c r="C569"/>
      <c r="D569"/>
      <c r="E569"/>
      <c r="G569" s="46"/>
      <c r="H569" s="46"/>
      <c r="I569"/>
      <c r="J569"/>
      <c r="K569"/>
    </row>
    <row r="570" spans="1:11" x14ac:dyDescent="0.3">
      <c r="A570"/>
      <c r="B570" s="36"/>
      <c r="C570"/>
      <c r="D570"/>
      <c r="E570"/>
      <c r="G570" s="46"/>
      <c r="H570" s="46"/>
      <c r="I570"/>
      <c r="J570"/>
      <c r="K570"/>
    </row>
    <row r="571" spans="1:11" x14ac:dyDescent="0.3">
      <c r="A571"/>
      <c r="B571" s="36"/>
      <c r="C571"/>
      <c r="D571"/>
      <c r="E571"/>
      <c r="G571" s="46"/>
      <c r="H571" s="46"/>
      <c r="I571"/>
      <c r="J571"/>
      <c r="K571"/>
    </row>
    <row r="572" spans="1:11" x14ac:dyDescent="0.3">
      <c r="A572"/>
      <c r="B572" s="36"/>
      <c r="C572"/>
      <c r="D572"/>
      <c r="E572"/>
      <c r="G572" s="46"/>
      <c r="H572" s="46"/>
      <c r="I572"/>
      <c r="J572"/>
      <c r="K572"/>
    </row>
    <row r="573" spans="1:11" x14ac:dyDescent="0.3">
      <c r="A573"/>
      <c r="B573" s="36"/>
      <c r="C573"/>
      <c r="D573"/>
      <c r="E573"/>
      <c r="G573" s="46"/>
      <c r="H573" s="46"/>
      <c r="I573"/>
      <c r="J573"/>
      <c r="K573"/>
    </row>
    <row r="574" spans="1:11" x14ac:dyDescent="0.3">
      <c r="A574"/>
      <c r="B574" s="36"/>
      <c r="C574"/>
      <c r="D574"/>
      <c r="E574"/>
      <c r="G574" s="46"/>
      <c r="H574" s="46"/>
      <c r="I574"/>
      <c r="J574"/>
      <c r="K574"/>
    </row>
    <row r="575" spans="1:11" x14ac:dyDescent="0.3">
      <c r="A575"/>
      <c r="B575" s="36"/>
      <c r="C575"/>
      <c r="D575"/>
      <c r="E575"/>
      <c r="G575" s="46"/>
      <c r="H575" s="46"/>
      <c r="I575"/>
      <c r="J575"/>
      <c r="K575"/>
    </row>
    <row r="576" spans="1:11" x14ac:dyDescent="0.3">
      <c r="A576"/>
      <c r="B576" s="36"/>
      <c r="C576"/>
      <c r="D576"/>
      <c r="E576"/>
      <c r="G576" s="46"/>
      <c r="H576" s="46"/>
      <c r="I576"/>
      <c r="J576"/>
      <c r="K576"/>
    </row>
    <row r="577" spans="1:11" x14ac:dyDescent="0.3">
      <c r="A577"/>
      <c r="B577" s="36"/>
      <c r="C577"/>
      <c r="D577"/>
      <c r="E577"/>
      <c r="G577" s="46"/>
      <c r="H577" s="46"/>
      <c r="I577"/>
      <c r="J577"/>
      <c r="K577"/>
    </row>
    <row r="578" spans="1:11" x14ac:dyDescent="0.3">
      <c r="A578"/>
      <c r="B578" s="36"/>
      <c r="C578"/>
      <c r="D578"/>
      <c r="E578"/>
      <c r="G578" s="46"/>
      <c r="H578" s="46"/>
      <c r="I578"/>
      <c r="J578"/>
      <c r="K578"/>
    </row>
    <row r="579" spans="1:11" x14ac:dyDescent="0.3">
      <c r="A579"/>
      <c r="B579" s="36"/>
      <c r="C579"/>
      <c r="D579"/>
      <c r="E579"/>
      <c r="G579" s="46"/>
      <c r="H579" s="46"/>
      <c r="I579"/>
      <c r="J579"/>
      <c r="K579"/>
    </row>
    <row r="580" spans="1:11" x14ac:dyDescent="0.3">
      <c r="A580"/>
      <c r="B580" s="36"/>
      <c r="C580"/>
      <c r="D580"/>
      <c r="E580"/>
      <c r="G580" s="46"/>
      <c r="H580" s="46"/>
      <c r="I580"/>
      <c r="J580"/>
      <c r="K580"/>
    </row>
    <row r="581" spans="1:11" x14ac:dyDescent="0.3">
      <c r="A581"/>
      <c r="B581" s="36"/>
      <c r="C581"/>
      <c r="D581"/>
      <c r="E581"/>
      <c r="G581" s="46"/>
      <c r="H581" s="46"/>
      <c r="I581"/>
      <c r="J581"/>
      <c r="K581"/>
    </row>
    <row r="582" spans="1:11" x14ac:dyDescent="0.3">
      <c r="A582"/>
      <c r="B582" s="36"/>
      <c r="C582"/>
      <c r="D582"/>
      <c r="E582"/>
      <c r="G582" s="46"/>
      <c r="H582" s="46"/>
      <c r="I582"/>
      <c r="J582"/>
      <c r="K582"/>
    </row>
    <row r="583" spans="1:11" x14ac:dyDescent="0.3">
      <c r="A583"/>
      <c r="B583" s="36"/>
      <c r="C583"/>
      <c r="D583"/>
      <c r="E583"/>
      <c r="G583" s="46"/>
      <c r="H583" s="46"/>
      <c r="I583"/>
      <c r="J583"/>
      <c r="K583"/>
    </row>
    <row r="584" spans="1:11" x14ac:dyDescent="0.3">
      <c r="A584"/>
      <c r="B584" s="36"/>
      <c r="C584"/>
      <c r="D584"/>
      <c r="E584"/>
      <c r="G584" s="46"/>
      <c r="H584" s="46"/>
      <c r="I584"/>
      <c r="J584"/>
      <c r="K584"/>
    </row>
    <row r="585" spans="1:11" x14ac:dyDescent="0.3">
      <c r="A585"/>
      <c r="B585" s="36"/>
      <c r="C585"/>
      <c r="D585"/>
      <c r="E585"/>
      <c r="G585" s="46"/>
      <c r="H585" s="46"/>
      <c r="I585"/>
      <c r="J585"/>
      <c r="K585"/>
    </row>
    <row r="586" spans="1:11" x14ac:dyDescent="0.3">
      <c r="A586"/>
      <c r="B586" s="36"/>
      <c r="C586"/>
      <c r="D586"/>
      <c r="E586"/>
      <c r="G586" s="46"/>
      <c r="H586" s="46"/>
      <c r="I586"/>
      <c r="J586"/>
      <c r="K586"/>
    </row>
    <row r="587" spans="1:11" x14ac:dyDescent="0.3">
      <c r="A587"/>
      <c r="B587" s="36"/>
      <c r="C587"/>
      <c r="D587"/>
      <c r="E587"/>
      <c r="G587" s="46"/>
      <c r="H587" s="46"/>
      <c r="I587"/>
      <c r="J587"/>
      <c r="K587"/>
    </row>
    <row r="588" spans="1:11" x14ac:dyDescent="0.3">
      <c r="A588"/>
      <c r="B588" s="36"/>
      <c r="C588"/>
      <c r="D588"/>
      <c r="E588"/>
      <c r="G588" s="46"/>
      <c r="H588" s="46"/>
      <c r="I588"/>
      <c r="J588"/>
      <c r="K588"/>
    </row>
    <row r="589" spans="1:11" x14ac:dyDescent="0.3">
      <c r="A589"/>
      <c r="B589" s="36"/>
      <c r="C589"/>
      <c r="D589"/>
      <c r="E589"/>
      <c r="G589" s="46"/>
      <c r="H589" s="46"/>
      <c r="I589"/>
      <c r="J589"/>
      <c r="K589"/>
    </row>
    <row r="590" spans="1:11" x14ac:dyDescent="0.3">
      <c r="A590"/>
      <c r="B590" s="36"/>
      <c r="C590"/>
      <c r="D590"/>
      <c r="E590"/>
      <c r="G590" s="46"/>
      <c r="H590" s="46"/>
      <c r="I590"/>
      <c r="J590"/>
      <c r="K590"/>
    </row>
    <row r="591" spans="1:11" x14ac:dyDescent="0.3">
      <c r="A591"/>
      <c r="B591" s="36"/>
      <c r="C591"/>
      <c r="D591"/>
      <c r="E591"/>
      <c r="G591" s="46"/>
      <c r="H591" s="46"/>
      <c r="I591"/>
      <c r="J591"/>
      <c r="K591"/>
    </row>
    <row r="592" spans="1:11" x14ac:dyDescent="0.3">
      <c r="A592"/>
      <c r="B592" s="36"/>
      <c r="C592"/>
      <c r="D592"/>
      <c r="E592"/>
      <c r="G592" s="46"/>
      <c r="H592" s="46"/>
      <c r="I592"/>
      <c r="J592"/>
      <c r="K592"/>
    </row>
    <row r="593" spans="1:11" x14ac:dyDescent="0.3">
      <c r="A593"/>
      <c r="B593" s="36"/>
      <c r="C593"/>
      <c r="D593"/>
      <c r="E593"/>
      <c r="G593" s="46"/>
      <c r="H593" s="46"/>
      <c r="I593"/>
      <c r="J593"/>
      <c r="K593"/>
    </row>
    <row r="594" spans="1:11" x14ac:dyDescent="0.3">
      <c r="A594"/>
      <c r="B594" s="36"/>
      <c r="C594"/>
      <c r="D594"/>
      <c r="E594"/>
      <c r="G594" s="46"/>
      <c r="H594" s="46"/>
      <c r="I594"/>
      <c r="J594"/>
      <c r="K594"/>
    </row>
    <row r="595" spans="1:11" x14ac:dyDescent="0.3">
      <c r="A595"/>
      <c r="B595" s="36"/>
      <c r="C595"/>
      <c r="D595"/>
      <c r="E595"/>
      <c r="G595" s="46"/>
      <c r="H595" s="46"/>
      <c r="I595"/>
      <c r="J595"/>
      <c r="K595"/>
    </row>
    <row r="596" spans="1:11" x14ac:dyDescent="0.3">
      <c r="A596"/>
      <c r="B596" s="36"/>
      <c r="C596"/>
      <c r="D596"/>
      <c r="E596"/>
      <c r="G596" s="46"/>
      <c r="H596" s="46"/>
      <c r="I596"/>
      <c r="J596"/>
      <c r="K596"/>
    </row>
    <row r="597" spans="1:11" x14ac:dyDescent="0.3">
      <c r="A597"/>
      <c r="B597" s="36"/>
      <c r="C597"/>
      <c r="D597"/>
      <c r="E597"/>
      <c r="G597" s="46"/>
      <c r="H597" s="46"/>
      <c r="I597"/>
      <c r="J597"/>
      <c r="K597"/>
    </row>
    <row r="598" spans="1:11" x14ac:dyDescent="0.3">
      <c r="A598"/>
      <c r="B598" s="36"/>
      <c r="C598"/>
      <c r="D598"/>
      <c r="E598"/>
      <c r="G598" s="46"/>
      <c r="H598" s="46"/>
      <c r="I598"/>
      <c r="J598"/>
      <c r="K598"/>
    </row>
    <row r="599" spans="1:11" x14ac:dyDescent="0.3">
      <c r="A599"/>
      <c r="B599" s="36"/>
      <c r="C599"/>
      <c r="D599"/>
      <c r="E599"/>
      <c r="G599" s="46"/>
      <c r="H599" s="46"/>
      <c r="I599"/>
      <c r="J599"/>
      <c r="K599"/>
    </row>
    <row r="600" spans="1:11" x14ac:dyDescent="0.3">
      <c r="A600"/>
      <c r="B600" s="36"/>
      <c r="C600"/>
      <c r="D600"/>
      <c r="E600"/>
      <c r="G600" s="46"/>
      <c r="H600" s="46"/>
      <c r="I600"/>
      <c r="J600"/>
      <c r="K600"/>
    </row>
    <row r="601" spans="1:11" x14ac:dyDescent="0.3">
      <c r="A601"/>
      <c r="B601" s="36"/>
      <c r="C601"/>
      <c r="D601"/>
      <c r="E601"/>
      <c r="G601" s="46"/>
      <c r="H601" s="46"/>
      <c r="I601"/>
      <c r="J601"/>
      <c r="K601"/>
    </row>
    <row r="602" spans="1:11" x14ac:dyDescent="0.3">
      <c r="A602"/>
      <c r="B602" s="36"/>
      <c r="C602"/>
      <c r="D602"/>
      <c r="E602"/>
      <c r="G602" s="46"/>
      <c r="H602" s="46"/>
      <c r="I602"/>
      <c r="J602"/>
      <c r="K602"/>
    </row>
    <row r="603" spans="1:11" x14ac:dyDescent="0.3">
      <c r="A603"/>
      <c r="B603" s="36"/>
      <c r="C603"/>
      <c r="D603"/>
      <c r="E603"/>
      <c r="G603" s="46"/>
      <c r="H603" s="46"/>
      <c r="I603"/>
      <c r="J603"/>
      <c r="K603"/>
    </row>
    <row r="604" spans="1:11" x14ac:dyDescent="0.3">
      <c r="A604"/>
      <c r="B604" s="36"/>
      <c r="C604"/>
      <c r="D604"/>
      <c r="E604"/>
      <c r="G604" s="46"/>
      <c r="H604" s="46"/>
      <c r="I604"/>
      <c r="J604"/>
      <c r="K604"/>
    </row>
    <row r="605" spans="1:11" x14ac:dyDescent="0.3">
      <c r="A605"/>
      <c r="B605" s="36"/>
      <c r="C605"/>
      <c r="D605"/>
      <c r="E605"/>
      <c r="G605" s="46"/>
      <c r="H605" s="46"/>
      <c r="I605"/>
      <c r="J605"/>
      <c r="K605"/>
    </row>
    <row r="606" spans="1:11" x14ac:dyDescent="0.3">
      <c r="A606"/>
      <c r="B606" s="36"/>
      <c r="C606"/>
      <c r="D606"/>
      <c r="E606"/>
      <c r="G606" s="46"/>
      <c r="H606" s="46"/>
      <c r="I606"/>
      <c r="J606"/>
      <c r="K606"/>
    </row>
    <row r="607" spans="1:11" x14ac:dyDescent="0.3">
      <c r="A607"/>
      <c r="B607" s="36"/>
      <c r="C607"/>
      <c r="D607"/>
      <c r="E607"/>
      <c r="G607" s="46"/>
      <c r="H607" s="46"/>
      <c r="I607"/>
      <c r="J607"/>
      <c r="K607"/>
    </row>
    <row r="608" spans="1:11" x14ac:dyDescent="0.3">
      <c r="A608"/>
      <c r="B608" s="36"/>
      <c r="C608"/>
      <c r="D608"/>
      <c r="E608"/>
      <c r="G608" s="46"/>
      <c r="H608" s="46"/>
      <c r="I608"/>
      <c r="J608"/>
      <c r="K608"/>
    </row>
    <row r="609" spans="1:11" x14ac:dyDescent="0.3">
      <c r="A609"/>
      <c r="B609" s="36"/>
      <c r="C609"/>
      <c r="D609"/>
      <c r="E609"/>
      <c r="G609" s="46"/>
      <c r="H609" s="46"/>
      <c r="I609"/>
      <c r="J609"/>
      <c r="K609"/>
    </row>
    <row r="610" spans="1:11" x14ac:dyDescent="0.3">
      <c r="A610"/>
      <c r="B610" s="36"/>
      <c r="C610"/>
      <c r="D610"/>
      <c r="E610"/>
      <c r="G610" s="46"/>
      <c r="H610" s="46"/>
      <c r="I610"/>
      <c r="J610"/>
      <c r="K610"/>
    </row>
    <row r="611" spans="1:11" x14ac:dyDescent="0.3">
      <c r="A611"/>
      <c r="B611" s="36"/>
      <c r="C611"/>
      <c r="D611"/>
      <c r="E611"/>
      <c r="G611" s="46"/>
      <c r="H611" s="46"/>
      <c r="I611"/>
      <c r="J611"/>
      <c r="K611"/>
    </row>
    <row r="612" spans="1:11" x14ac:dyDescent="0.3">
      <c r="A612"/>
      <c r="B612" s="36"/>
      <c r="C612"/>
      <c r="D612"/>
      <c r="E612"/>
      <c r="G612" s="46"/>
      <c r="H612" s="46"/>
      <c r="I612"/>
      <c r="J612"/>
      <c r="K612"/>
    </row>
    <row r="613" spans="1:11" x14ac:dyDescent="0.3">
      <c r="A613"/>
      <c r="B613" s="36"/>
      <c r="C613"/>
      <c r="D613"/>
      <c r="E613"/>
      <c r="G613" s="46"/>
      <c r="H613" s="46"/>
      <c r="I613"/>
      <c r="J613"/>
      <c r="K613"/>
    </row>
    <row r="614" spans="1:11" x14ac:dyDescent="0.3">
      <c r="A614"/>
      <c r="B614" s="36"/>
      <c r="C614"/>
      <c r="D614"/>
      <c r="E614"/>
      <c r="G614" s="46"/>
      <c r="H614" s="46"/>
      <c r="I614"/>
      <c r="J614"/>
      <c r="K614"/>
    </row>
    <row r="615" spans="1:11" x14ac:dyDescent="0.3">
      <c r="A615"/>
      <c r="B615" s="36"/>
      <c r="C615"/>
      <c r="D615"/>
      <c r="E615"/>
      <c r="G615" s="46"/>
      <c r="H615" s="46"/>
      <c r="I615"/>
      <c r="J615"/>
      <c r="K615"/>
    </row>
    <row r="616" spans="1:11" x14ac:dyDescent="0.3">
      <c r="A616"/>
      <c r="B616" s="36"/>
      <c r="C616"/>
      <c r="D616"/>
      <c r="E616"/>
      <c r="G616" s="46"/>
      <c r="H616" s="46"/>
      <c r="I616"/>
      <c r="J616"/>
      <c r="K616"/>
    </row>
    <row r="617" spans="1:11" x14ac:dyDescent="0.3">
      <c r="A617"/>
      <c r="B617" s="36"/>
      <c r="C617"/>
      <c r="D617"/>
      <c r="E617"/>
      <c r="G617" s="46"/>
      <c r="H617" s="46"/>
      <c r="I617"/>
      <c r="J617"/>
      <c r="K617"/>
    </row>
    <row r="618" spans="1:11" x14ac:dyDescent="0.3">
      <c r="A618"/>
      <c r="B618" s="36"/>
      <c r="C618"/>
      <c r="D618"/>
      <c r="E618"/>
      <c r="G618" s="46"/>
      <c r="H618" s="46"/>
      <c r="I618"/>
      <c r="J618"/>
      <c r="K618"/>
    </row>
    <row r="619" spans="1:11" x14ac:dyDescent="0.3">
      <c r="A619"/>
      <c r="B619" s="36"/>
      <c r="C619"/>
      <c r="D619"/>
      <c r="E619"/>
      <c r="G619" s="46"/>
      <c r="H619" s="46"/>
      <c r="I619"/>
      <c r="J619"/>
      <c r="K619"/>
    </row>
    <row r="620" spans="1:11" x14ac:dyDescent="0.3">
      <c r="A620"/>
      <c r="B620" s="36"/>
      <c r="C620"/>
      <c r="D620"/>
      <c r="E620"/>
      <c r="G620" s="46"/>
      <c r="H620" s="46"/>
      <c r="I620"/>
      <c r="J620"/>
      <c r="K620"/>
    </row>
    <row r="621" spans="1:11" x14ac:dyDescent="0.3">
      <c r="A621"/>
      <c r="B621" s="36"/>
      <c r="C621"/>
      <c r="D621"/>
      <c r="E621"/>
      <c r="G621" s="46"/>
      <c r="H621" s="46"/>
      <c r="I621"/>
      <c r="J621"/>
      <c r="K621"/>
    </row>
    <row r="622" spans="1:11" x14ac:dyDescent="0.3">
      <c r="A622"/>
      <c r="B622" s="36"/>
      <c r="C622"/>
      <c r="D622"/>
      <c r="E622"/>
      <c r="G622" s="46"/>
      <c r="H622" s="46"/>
      <c r="I622"/>
      <c r="J622"/>
      <c r="K622"/>
    </row>
    <row r="623" spans="1:11" x14ac:dyDescent="0.3">
      <c r="A623"/>
      <c r="B623" s="36"/>
      <c r="C623"/>
      <c r="D623"/>
      <c r="E623"/>
      <c r="G623" s="46"/>
      <c r="H623" s="46"/>
      <c r="I623"/>
      <c r="J623"/>
      <c r="K623"/>
    </row>
    <row r="624" spans="1:11" x14ac:dyDescent="0.3">
      <c r="A624"/>
      <c r="B624" s="36"/>
      <c r="C624"/>
      <c r="D624"/>
      <c r="E624"/>
      <c r="G624" s="46"/>
      <c r="H624" s="46"/>
      <c r="I624"/>
      <c r="J624"/>
      <c r="K624"/>
    </row>
    <row r="625" spans="1:11" x14ac:dyDescent="0.3">
      <c r="A625"/>
      <c r="B625" s="36"/>
      <c r="C625"/>
      <c r="D625"/>
      <c r="E625"/>
      <c r="G625" s="46"/>
      <c r="H625" s="46"/>
      <c r="I625"/>
      <c r="J625"/>
      <c r="K625"/>
    </row>
    <row r="626" spans="1:11" x14ac:dyDescent="0.3">
      <c r="A626"/>
      <c r="B626" s="36"/>
      <c r="C626"/>
      <c r="D626"/>
      <c r="E626"/>
      <c r="G626" s="46"/>
      <c r="H626" s="46"/>
      <c r="I626"/>
      <c r="J626"/>
      <c r="K626"/>
    </row>
    <row r="627" spans="1:11" x14ac:dyDescent="0.3">
      <c r="A627"/>
      <c r="B627" s="36"/>
      <c r="C627"/>
      <c r="D627"/>
      <c r="E627"/>
      <c r="G627" s="46"/>
      <c r="H627" s="46"/>
      <c r="I627"/>
      <c r="J627"/>
      <c r="K627"/>
    </row>
    <row r="628" spans="1:11" x14ac:dyDescent="0.3">
      <c r="A628"/>
      <c r="B628" s="36"/>
      <c r="C628"/>
      <c r="D628"/>
      <c r="E628"/>
      <c r="G628" s="46"/>
      <c r="H628" s="46"/>
      <c r="I628"/>
      <c r="J628"/>
      <c r="K628"/>
    </row>
    <row r="629" spans="1:11" x14ac:dyDescent="0.3">
      <c r="A629"/>
      <c r="B629" s="36"/>
      <c r="C629"/>
      <c r="D629"/>
      <c r="E629"/>
      <c r="G629" s="46"/>
      <c r="H629" s="46"/>
      <c r="I629"/>
      <c r="J629"/>
      <c r="K629"/>
    </row>
    <row r="630" spans="1:11" x14ac:dyDescent="0.3">
      <c r="A630"/>
      <c r="B630" s="36"/>
      <c r="C630"/>
      <c r="D630"/>
      <c r="E630"/>
      <c r="G630" s="46"/>
      <c r="H630" s="46"/>
      <c r="I630"/>
      <c r="J630"/>
      <c r="K630"/>
    </row>
    <row r="631" spans="1:11" x14ac:dyDescent="0.3">
      <c r="A631"/>
      <c r="B631" s="36"/>
      <c r="C631"/>
      <c r="D631"/>
      <c r="E631"/>
      <c r="G631" s="46"/>
      <c r="H631" s="46"/>
      <c r="I631"/>
      <c r="J631"/>
      <c r="K631"/>
    </row>
    <row r="632" spans="1:11" x14ac:dyDescent="0.3">
      <c r="A632"/>
      <c r="B632" s="36"/>
      <c r="C632"/>
      <c r="D632"/>
      <c r="E632"/>
      <c r="G632" s="46"/>
      <c r="H632" s="46"/>
      <c r="I632"/>
      <c r="J632"/>
      <c r="K632"/>
    </row>
    <row r="633" spans="1:11" x14ac:dyDescent="0.3">
      <c r="A633"/>
      <c r="B633" s="36"/>
      <c r="C633"/>
      <c r="D633"/>
      <c r="E633"/>
      <c r="G633" s="46"/>
      <c r="H633" s="46"/>
      <c r="I633"/>
      <c r="J633"/>
      <c r="K633"/>
    </row>
    <row r="634" spans="1:11" x14ac:dyDescent="0.3">
      <c r="A634"/>
      <c r="B634" s="36"/>
      <c r="C634"/>
      <c r="D634"/>
      <c r="E634"/>
      <c r="G634" s="46"/>
      <c r="H634" s="46"/>
      <c r="I634"/>
      <c r="J634"/>
      <c r="K634"/>
    </row>
    <row r="635" spans="1:11" x14ac:dyDescent="0.3">
      <c r="A635"/>
      <c r="B635" s="36"/>
      <c r="C635"/>
      <c r="D635"/>
      <c r="E635"/>
      <c r="G635" s="46"/>
      <c r="H635" s="46"/>
      <c r="I635"/>
      <c r="J635"/>
      <c r="K635"/>
    </row>
    <row r="636" spans="1:11" x14ac:dyDescent="0.3">
      <c r="A636"/>
      <c r="B636" s="36"/>
      <c r="C636"/>
      <c r="D636"/>
      <c r="E636"/>
      <c r="G636" s="46"/>
      <c r="H636" s="46"/>
      <c r="I636"/>
      <c r="J636"/>
      <c r="K636"/>
    </row>
    <row r="637" spans="1:11" x14ac:dyDescent="0.3">
      <c r="A637"/>
      <c r="B637" s="36"/>
      <c r="C637"/>
      <c r="D637"/>
      <c r="E637"/>
      <c r="G637" s="46"/>
      <c r="H637" s="46"/>
      <c r="I637"/>
      <c r="J637"/>
      <c r="K637"/>
    </row>
    <row r="638" spans="1:11" x14ac:dyDescent="0.3">
      <c r="A638"/>
      <c r="B638" s="36"/>
      <c r="C638"/>
      <c r="D638"/>
      <c r="E638"/>
      <c r="G638" s="46"/>
      <c r="H638" s="46"/>
      <c r="I638"/>
      <c r="J638"/>
      <c r="K638"/>
    </row>
    <row r="639" spans="1:11" x14ac:dyDescent="0.3">
      <c r="A639"/>
      <c r="B639" s="36"/>
      <c r="C639"/>
      <c r="D639"/>
      <c r="E639"/>
      <c r="G639" s="46"/>
      <c r="H639" s="46"/>
      <c r="I639"/>
      <c r="J639"/>
      <c r="K639"/>
    </row>
    <row r="640" spans="1:11" x14ac:dyDescent="0.3">
      <c r="A640"/>
      <c r="B640" s="36"/>
      <c r="C640"/>
      <c r="D640"/>
      <c r="E640"/>
      <c r="G640" s="46"/>
      <c r="H640" s="46"/>
      <c r="I640"/>
      <c r="J640"/>
      <c r="K640"/>
    </row>
    <row r="641" spans="1:11" x14ac:dyDescent="0.3">
      <c r="A641"/>
      <c r="B641" s="36"/>
      <c r="C641"/>
      <c r="D641"/>
      <c r="E641"/>
      <c r="G641" s="46"/>
      <c r="H641" s="46"/>
      <c r="I641"/>
      <c r="J641"/>
      <c r="K641"/>
    </row>
    <row r="642" spans="1:11" x14ac:dyDescent="0.3">
      <c r="A642"/>
      <c r="B642" s="36"/>
      <c r="C642"/>
      <c r="D642"/>
      <c r="E642"/>
      <c r="G642" s="46"/>
      <c r="H642" s="46"/>
      <c r="I642"/>
      <c r="J642"/>
      <c r="K642"/>
    </row>
    <row r="643" spans="1:11" x14ac:dyDescent="0.3">
      <c r="A643"/>
      <c r="B643" s="36"/>
      <c r="C643"/>
      <c r="D643"/>
      <c r="E643"/>
      <c r="G643" s="46"/>
      <c r="H643" s="46"/>
      <c r="I643"/>
      <c r="J643"/>
      <c r="K643"/>
    </row>
    <row r="644" spans="1:11" x14ac:dyDescent="0.3">
      <c r="A644"/>
      <c r="B644" s="36"/>
      <c r="C644"/>
      <c r="D644"/>
      <c r="E644"/>
      <c r="G644" s="46"/>
      <c r="H644" s="46"/>
      <c r="I644"/>
      <c r="J644"/>
      <c r="K644"/>
    </row>
    <row r="645" spans="1:11" x14ac:dyDescent="0.3">
      <c r="A645"/>
      <c r="B645" s="36"/>
      <c r="C645"/>
      <c r="D645"/>
      <c r="E645"/>
      <c r="G645" s="46"/>
      <c r="H645" s="46"/>
      <c r="I645"/>
      <c r="J645"/>
      <c r="K645"/>
    </row>
    <row r="646" spans="1:11" x14ac:dyDescent="0.3">
      <c r="A646"/>
      <c r="B646" s="36"/>
      <c r="C646"/>
      <c r="D646"/>
      <c r="E646"/>
      <c r="G646" s="46"/>
      <c r="H646" s="46"/>
      <c r="I646"/>
      <c r="J646"/>
      <c r="K646"/>
    </row>
    <row r="647" spans="1:11" x14ac:dyDescent="0.3">
      <c r="A647"/>
      <c r="B647" s="36"/>
      <c r="C647"/>
      <c r="D647"/>
      <c r="E647"/>
      <c r="G647" s="46"/>
      <c r="H647" s="46"/>
      <c r="I647"/>
      <c r="J647"/>
      <c r="K647"/>
    </row>
    <row r="648" spans="1:11" x14ac:dyDescent="0.3">
      <c r="A648"/>
      <c r="B648" s="36"/>
      <c r="C648"/>
      <c r="D648"/>
      <c r="E648"/>
      <c r="G648" s="46"/>
      <c r="H648" s="46"/>
      <c r="I648"/>
      <c r="J648"/>
      <c r="K648"/>
    </row>
    <row r="649" spans="1:11" x14ac:dyDescent="0.3">
      <c r="A649"/>
      <c r="B649" s="36"/>
      <c r="C649"/>
      <c r="D649"/>
      <c r="E649"/>
      <c r="G649" s="46"/>
      <c r="H649" s="46"/>
      <c r="I649"/>
      <c r="J649"/>
      <c r="K649"/>
    </row>
    <row r="650" spans="1:11" x14ac:dyDescent="0.3">
      <c r="A650"/>
      <c r="B650" s="36"/>
      <c r="C650"/>
      <c r="D650"/>
      <c r="E650"/>
      <c r="G650" s="46"/>
      <c r="H650" s="46"/>
      <c r="I650"/>
      <c r="J650"/>
      <c r="K650"/>
    </row>
    <row r="651" spans="1:11" x14ac:dyDescent="0.3">
      <c r="A651"/>
      <c r="B651" s="36"/>
      <c r="C651"/>
      <c r="D651"/>
      <c r="E651"/>
      <c r="G651" s="46"/>
      <c r="H651" s="46"/>
      <c r="I651"/>
      <c r="J651"/>
      <c r="K651"/>
    </row>
    <row r="652" spans="1:11" x14ac:dyDescent="0.3">
      <c r="A652"/>
      <c r="B652" s="36"/>
      <c r="C652"/>
      <c r="D652"/>
      <c r="E652"/>
      <c r="G652" s="46"/>
      <c r="H652" s="46"/>
      <c r="I652"/>
      <c r="J652"/>
      <c r="K652"/>
    </row>
    <row r="653" spans="1:11" x14ac:dyDescent="0.3">
      <c r="A653"/>
      <c r="B653" s="36"/>
      <c r="C653"/>
      <c r="D653"/>
      <c r="E653"/>
      <c r="G653" s="46"/>
      <c r="H653" s="46"/>
      <c r="I653"/>
      <c r="J653"/>
      <c r="K653"/>
    </row>
    <row r="654" spans="1:11" x14ac:dyDescent="0.3">
      <c r="A654"/>
      <c r="B654" s="36"/>
      <c r="C654"/>
      <c r="D654"/>
      <c r="E654"/>
      <c r="G654" s="46"/>
      <c r="H654" s="46"/>
      <c r="I654"/>
      <c r="J654"/>
      <c r="K654"/>
    </row>
    <row r="655" spans="1:11" x14ac:dyDescent="0.3">
      <c r="A655"/>
      <c r="B655" s="36"/>
      <c r="C655"/>
      <c r="D655"/>
      <c r="E655"/>
      <c r="G655" s="46"/>
      <c r="H655" s="46"/>
      <c r="I655"/>
      <c r="J655"/>
      <c r="K655"/>
    </row>
    <row r="656" spans="1:11" x14ac:dyDescent="0.3">
      <c r="A656"/>
      <c r="B656" s="36"/>
      <c r="C656"/>
      <c r="D656"/>
      <c r="E656"/>
      <c r="G656" s="46"/>
      <c r="H656" s="46"/>
      <c r="I656"/>
      <c r="J656"/>
      <c r="K656"/>
    </row>
    <row r="657" spans="1:11" x14ac:dyDescent="0.3">
      <c r="A657"/>
      <c r="B657" s="36"/>
      <c r="C657"/>
      <c r="D657"/>
      <c r="E657"/>
      <c r="G657" s="46"/>
      <c r="H657" s="46"/>
      <c r="I657"/>
      <c r="J657"/>
      <c r="K657"/>
    </row>
    <row r="658" spans="1:11" x14ac:dyDescent="0.3">
      <c r="A658"/>
      <c r="B658" s="36"/>
      <c r="C658"/>
      <c r="D658"/>
      <c r="E658"/>
      <c r="G658" s="46"/>
      <c r="H658" s="46"/>
      <c r="I658"/>
      <c r="J658"/>
      <c r="K658"/>
    </row>
    <row r="659" spans="1:11" x14ac:dyDescent="0.3">
      <c r="A659"/>
      <c r="B659" s="36"/>
      <c r="C659"/>
      <c r="D659"/>
      <c r="E659"/>
      <c r="G659" s="46"/>
      <c r="H659" s="46"/>
      <c r="I659"/>
      <c r="J659"/>
      <c r="K659"/>
    </row>
    <row r="660" spans="1:11" x14ac:dyDescent="0.3">
      <c r="A660"/>
      <c r="B660" s="36"/>
      <c r="C660"/>
      <c r="D660"/>
      <c r="E660"/>
      <c r="G660" s="46"/>
      <c r="H660" s="46"/>
      <c r="I660"/>
      <c r="J660"/>
      <c r="K660"/>
    </row>
    <row r="661" spans="1:11" x14ac:dyDescent="0.3">
      <c r="A661"/>
      <c r="B661" s="36"/>
      <c r="C661"/>
      <c r="D661"/>
      <c r="E661"/>
      <c r="G661" s="46"/>
      <c r="H661" s="46"/>
      <c r="I661"/>
      <c r="J661"/>
      <c r="K661"/>
    </row>
    <row r="662" spans="1:11" x14ac:dyDescent="0.3">
      <c r="A662"/>
      <c r="B662" s="36"/>
      <c r="C662"/>
      <c r="D662"/>
      <c r="E662"/>
      <c r="G662" s="46"/>
      <c r="H662" s="46"/>
      <c r="I662"/>
      <c r="J662"/>
      <c r="K662"/>
    </row>
    <row r="663" spans="1:11" x14ac:dyDescent="0.3">
      <c r="A663"/>
      <c r="B663" s="36"/>
      <c r="C663"/>
      <c r="D663"/>
      <c r="E663"/>
      <c r="G663" s="46"/>
      <c r="H663" s="46"/>
      <c r="I663"/>
      <c r="J663"/>
      <c r="K663"/>
    </row>
    <row r="664" spans="1:11" x14ac:dyDescent="0.3">
      <c r="A664"/>
      <c r="B664" s="36"/>
      <c r="C664"/>
      <c r="D664"/>
      <c r="E664"/>
      <c r="G664" s="46"/>
      <c r="H664" s="46"/>
      <c r="I664"/>
      <c r="J664"/>
      <c r="K664"/>
    </row>
    <row r="665" spans="1:11" x14ac:dyDescent="0.3">
      <c r="A665"/>
      <c r="B665" s="36"/>
      <c r="C665"/>
      <c r="D665"/>
      <c r="E665"/>
      <c r="G665" s="46"/>
      <c r="H665" s="46"/>
      <c r="I665"/>
      <c r="J665"/>
      <c r="K665"/>
    </row>
    <row r="666" spans="1:11" x14ac:dyDescent="0.3">
      <c r="A666"/>
      <c r="B666" s="36"/>
      <c r="C666"/>
      <c r="D666"/>
      <c r="E666"/>
      <c r="G666" s="46"/>
      <c r="H666" s="46"/>
      <c r="I666"/>
      <c r="J666"/>
      <c r="K666"/>
    </row>
    <row r="667" spans="1:11" x14ac:dyDescent="0.3">
      <c r="A667"/>
      <c r="B667" s="36"/>
      <c r="C667"/>
      <c r="D667"/>
      <c r="E667"/>
      <c r="G667" s="46"/>
      <c r="H667" s="46"/>
      <c r="I667"/>
      <c r="J667"/>
      <c r="K667"/>
    </row>
    <row r="668" spans="1:11" x14ac:dyDescent="0.3">
      <c r="A668"/>
      <c r="B668" s="36"/>
      <c r="C668"/>
      <c r="D668"/>
      <c r="E668"/>
      <c r="G668" s="46"/>
      <c r="H668" s="46"/>
      <c r="I668"/>
      <c r="J668"/>
      <c r="K668"/>
    </row>
    <row r="669" spans="1:11" x14ac:dyDescent="0.3">
      <c r="A669"/>
      <c r="B669" s="36"/>
      <c r="C669"/>
      <c r="D669"/>
      <c r="E669"/>
      <c r="G669" s="46"/>
      <c r="H669" s="46"/>
      <c r="I669"/>
      <c r="J669"/>
      <c r="K669"/>
    </row>
    <row r="670" spans="1:11" x14ac:dyDescent="0.3">
      <c r="A670"/>
      <c r="B670" s="36"/>
      <c r="C670"/>
      <c r="D670"/>
      <c r="E670"/>
      <c r="G670" s="46"/>
      <c r="H670" s="46"/>
      <c r="I670"/>
      <c r="J670"/>
      <c r="K670"/>
    </row>
    <row r="671" spans="1:11" x14ac:dyDescent="0.3">
      <c r="A671"/>
      <c r="B671" s="36"/>
      <c r="C671"/>
      <c r="D671"/>
      <c r="E671"/>
      <c r="G671" s="46"/>
      <c r="H671" s="46"/>
      <c r="I671"/>
      <c r="J671"/>
      <c r="K671"/>
    </row>
    <row r="672" spans="1:11" x14ac:dyDescent="0.3">
      <c r="A672"/>
      <c r="B672" s="36"/>
      <c r="C672"/>
      <c r="D672"/>
      <c r="E672"/>
      <c r="G672" s="46"/>
      <c r="H672" s="46"/>
      <c r="I672"/>
      <c r="J672"/>
      <c r="K672"/>
    </row>
    <row r="673" spans="1:11" x14ac:dyDescent="0.3">
      <c r="A673"/>
      <c r="B673" s="36"/>
      <c r="C673"/>
      <c r="D673"/>
      <c r="E673"/>
      <c r="G673" s="46"/>
      <c r="H673" s="46"/>
      <c r="I673"/>
      <c r="J673"/>
      <c r="K673"/>
    </row>
    <row r="674" spans="1:11" x14ac:dyDescent="0.3">
      <c r="A674"/>
      <c r="B674" s="36"/>
      <c r="C674"/>
      <c r="D674"/>
      <c r="E674"/>
      <c r="G674" s="46"/>
      <c r="H674" s="46"/>
      <c r="I674"/>
      <c r="J674"/>
      <c r="K674"/>
    </row>
    <row r="675" spans="1:11" x14ac:dyDescent="0.3">
      <c r="A675"/>
      <c r="B675" s="36"/>
      <c r="C675"/>
      <c r="D675"/>
      <c r="E675"/>
      <c r="G675" s="46"/>
      <c r="H675" s="46"/>
      <c r="I675"/>
      <c r="J675"/>
      <c r="K675"/>
    </row>
    <row r="676" spans="1:11" x14ac:dyDescent="0.3">
      <c r="A676"/>
      <c r="B676" s="36"/>
      <c r="C676"/>
      <c r="D676"/>
      <c r="E676"/>
      <c r="G676" s="46"/>
      <c r="H676" s="46"/>
      <c r="I676"/>
      <c r="J676"/>
      <c r="K676"/>
    </row>
    <row r="677" spans="1:11" x14ac:dyDescent="0.3">
      <c r="A677"/>
      <c r="B677" s="36"/>
      <c r="C677"/>
      <c r="D677"/>
      <c r="E677"/>
      <c r="G677" s="46"/>
      <c r="H677" s="46"/>
      <c r="I677"/>
      <c r="J677"/>
      <c r="K677"/>
    </row>
    <row r="678" spans="1:11" x14ac:dyDescent="0.3">
      <c r="A678"/>
      <c r="B678" s="36"/>
      <c r="C678"/>
      <c r="D678"/>
      <c r="E678"/>
      <c r="G678" s="46"/>
      <c r="H678" s="46"/>
      <c r="I678"/>
      <c r="J678"/>
      <c r="K678"/>
    </row>
    <row r="679" spans="1:11" x14ac:dyDescent="0.3">
      <c r="A679"/>
      <c r="B679" s="36"/>
      <c r="C679"/>
      <c r="D679"/>
      <c r="E679"/>
      <c r="G679" s="46"/>
      <c r="H679" s="46"/>
      <c r="I679"/>
      <c r="J679"/>
      <c r="K679"/>
    </row>
    <row r="680" spans="1:11" x14ac:dyDescent="0.3">
      <c r="A680"/>
      <c r="B680" s="36"/>
      <c r="C680"/>
      <c r="D680"/>
      <c r="E680"/>
      <c r="G680" s="46"/>
      <c r="H680" s="46"/>
      <c r="I680"/>
      <c r="J680"/>
      <c r="K680"/>
    </row>
    <row r="681" spans="1:11" x14ac:dyDescent="0.3">
      <c r="A681"/>
      <c r="B681" s="36"/>
      <c r="C681"/>
      <c r="D681"/>
      <c r="E681"/>
      <c r="G681" s="46"/>
      <c r="H681" s="46"/>
      <c r="I681"/>
      <c r="J681"/>
      <c r="K681"/>
    </row>
    <row r="682" spans="1:11" x14ac:dyDescent="0.3">
      <c r="A682"/>
      <c r="B682" s="36"/>
      <c r="C682"/>
      <c r="D682"/>
      <c r="E682"/>
      <c r="G682" s="46"/>
      <c r="H682" s="46"/>
      <c r="I682"/>
      <c r="J682"/>
      <c r="K682"/>
    </row>
    <row r="683" spans="1:11" x14ac:dyDescent="0.3">
      <c r="A683"/>
      <c r="B683" s="36"/>
      <c r="C683"/>
      <c r="D683"/>
      <c r="E683"/>
      <c r="G683" s="46"/>
      <c r="H683" s="46"/>
      <c r="I683"/>
      <c r="J683"/>
      <c r="K683"/>
    </row>
    <row r="684" spans="1:11" x14ac:dyDescent="0.3">
      <c r="A684"/>
      <c r="B684" s="36"/>
      <c r="C684"/>
      <c r="D684"/>
      <c r="E684"/>
      <c r="G684" s="46"/>
      <c r="H684" s="46"/>
      <c r="I684"/>
      <c r="J684"/>
      <c r="K684"/>
    </row>
    <row r="685" spans="1:11" x14ac:dyDescent="0.3">
      <c r="A685"/>
      <c r="B685" s="36"/>
      <c r="C685"/>
      <c r="D685"/>
      <c r="E685"/>
      <c r="G685" s="46"/>
      <c r="H685" s="46"/>
      <c r="I685"/>
      <c r="J685"/>
      <c r="K685"/>
    </row>
    <row r="686" spans="1:11" x14ac:dyDescent="0.3">
      <c r="A686"/>
      <c r="B686" s="36"/>
      <c r="C686"/>
      <c r="D686"/>
      <c r="E686"/>
      <c r="G686" s="46"/>
      <c r="H686" s="46"/>
      <c r="I686"/>
      <c r="J686"/>
      <c r="K686"/>
    </row>
    <row r="687" spans="1:11" x14ac:dyDescent="0.3">
      <c r="A687"/>
      <c r="B687" s="36"/>
      <c r="C687"/>
      <c r="D687"/>
      <c r="E687"/>
      <c r="G687" s="46"/>
      <c r="H687" s="46"/>
      <c r="I687"/>
      <c r="J687"/>
      <c r="K687"/>
    </row>
    <row r="688" spans="1:11" x14ac:dyDescent="0.3">
      <c r="A688"/>
      <c r="B688" s="36"/>
      <c r="C688"/>
      <c r="D688"/>
      <c r="E688"/>
      <c r="G688" s="46"/>
      <c r="H688" s="46"/>
      <c r="I688"/>
      <c r="J688"/>
      <c r="K688"/>
    </row>
    <row r="689" spans="1:11" x14ac:dyDescent="0.3">
      <c r="A689"/>
      <c r="B689" s="36"/>
      <c r="C689"/>
      <c r="D689"/>
      <c r="E689"/>
      <c r="G689" s="46"/>
      <c r="H689" s="46"/>
      <c r="I689"/>
      <c r="J689"/>
      <c r="K689"/>
    </row>
    <row r="690" spans="1:11" x14ac:dyDescent="0.3">
      <c r="A690"/>
      <c r="B690" s="36"/>
      <c r="C690"/>
      <c r="D690"/>
      <c r="E690"/>
      <c r="G690" s="46"/>
      <c r="H690" s="46"/>
      <c r="I690"/>
      <c r="J690"/>
      <c r="K690"/>
    </row>
    <row r="691" spans="1:11" x14ac:dyDescent="0.3">
      <c r="A691"/>
      <c r="B691" s="36"/>
      <c r="C691"/>
      <c r="D691"/>
      <c r="E691"/>
      <c r="G691" s="46"/>
      <c r="H691" s="46"/>
      <c r="I691"/>
      <c r="J691"/>
      <c r="K691"/>
    </row>
    <row r="692" spans="1:11" x14ac:dyDescent="0.3">
      <c r="A692"/>
      <c r="B692" s="36"/>
      <c r="C692"/>
      <c r="D692"/>
      <c r="E692"/>
      <c r="G692" s="46"/>
      <c r="H692" s="46"/>
      <c r="I692"/>
      <c r="J692"/>
      <c r="K692"/>
    </row>
    <row r="693" spans="1:11" x14ac:dyDescent="0.3">
      <c r="A693"/>
      <c r="B693" s="36"/>
      <c r="C693"/>
      <c r="D693"/>
      <c r="E693"/>
      <c r="G693" s="46"/>
      <c r="H693" s="46"/>
      <c r="I693"/>
      <c r="J693"/>
      <c r="K693"/>
    </row>
    <row r="694" spans="1:11" x14ac:dyDescent="0.3">
      <c r="A694"/>
      <c r="B694" s="36"/>
      <c r="C694"/>
      <c r="D694"/>
      <c r="E694"/>
      <c r="G694" s="46"/>
      <c r="H694" s="46"/>
      <c r="I694"/>
      <c r="J694"/>
      <c r="K694"/>
    </row>
    <row r="695" spans="1:11" x14ac:dyDescent="0.3">
      <c r="A695"/>
      <c r="B695" s="36"/>
      <c r="C695"/>
      <c r="D695"/>
      <c r="E695"/>
      <c r="G695" s="46"/>
      <c r="H695" s="46"/>
      <c r="I695"/>
      <c r="J695"/>
      <c r="K695"/>
    </row>
    <row r="696" spans="1:11" x14ac:dyDescent="0.3">
      <c r="A696"/>
      <c r="B696" s="36"/>
      <c r="C696"/>
      <c r="D696"/>
      <c r="E696"/>
      <c r="G696" s="46"/>
      <c r="H696" s="46"/>
      <c r="I696"/>
      <c r="J696"/>
      <c r="K696"/>
    </row>
    <row r="697" spans="1:11" x14ac:dyDescent="0.3">
      <c r="A697"/>
      <c r="B697" s="36"/>
      <c r="C697"/>
      <c r="D697"/>
      <c r="E697"/>
      <c r="G697" s="46"/>
      <c r="H697" s="46"/>
      <c r="I697"/>
      <c r="J697"/>
      <c r="K697"/>
    </row>
    <row r="698" spans="1:11" x14ac:dyDescent="0.3">
      <c r="A698"/>
      <c r="B698" s="36"/>
      <c r="C698"/>
      <c r="D698"/>
      <c r="E698"/>
      <c r="G698" s="46"/>
      <c r="H698" s="46"/>
      <c r="I698"/>
      <c r="J698"/>
      <c r="K698"/>
    </row>
    <row r="699" spans="1:11" x14ac:dyDescent="0.3">
      <c r="A699"/>
      <c r="B699" s="36"/>
      <c r="C699"/>
      <c r="D699"/>
      <c r="E699"/>
      <c r="G699" s="46"/>
      <c r="H699" s="46"/>
      <c r="I699"/>
      <c r="J699"/>
      <c r="K699"/>
    </row>
    <row r="700" spans="1:11" x14ac:dyDescent="0.3">
      <c r="A700"/>
      <c r="B700" s="36"/>
      <c r="C700"/>
      <c r="D700"/>
      <c r="E700"/>
      <c r="G700" s="46"/>
      <c r="H700" s="46"/>
      <c r="I700"/>
      <c r="J700"/>
      <c r="K700"/>
    </row>
    <row r="701" spans="1:11" x14ac:dyDescent="0.3">
      <c r="A701"/>
      <c r="B701" s="36"/>
      <c r="C701"/>
      <c r="D701"/>
      <c r="E701"/>
      <c r="G701" s="46"/>
      <c r="H701" s="46"/>
      <c r="I701"/>
      <c r="J701"/>
      <c r="K701"/>
    </row>
    <row r="702" spans="1:11" x14ac:dyDescent="0.3">
      <c r="A702"/>
      <c r="B702" s="36"/>
      <c r="C702"/>
      <c r="D702"/>
      <c r="E702"/>
      <c r="G702" s="46"/>
      <c r="H702" s="46"/>
      <c r="I702"/>
      <c r="J702"/>
      <c r="K702"/>
    </row>
    <row r="703" spans="1:11" x14ac:dyDescent="0.3">
      <c r="A703"/>
      <c r="B703" s="36"/>
      <c r="C703"/>
      <c r="D703"/>
      <c r="E703"/>
      <c r="G703" s="46"/>
      <c r="H703" s="46"/>
      <c r="I703"/>
      <c r="J703"/>
      <c r="K703"/>
    </row>
    <row r="704" spans="1:11" x14ac:dyDescent="0.3">
      <c r="A704"/>
      <c r="B704" s="36"/>
      <c r="C704"/>
      <c r="D704"/>
      <c r="E704"/>
      <c r="G704" s="46"/>
      <c r="H704" s="46"/>
      <c r="I704"/>
      <c r="J704"/>
      <c r="K704"/>
    </row>
    <row r="705" spans="1:11" x14ac:dyDescent="0.3">
      <c r="A705"/>
      <c r="B705" s="36"/>
      <c r="C705"/>
      <c r="D705"/>
      <c r="E705"/>
      <c r="G705" s="46"/>
      <c r="H705" s="46"/>
      <c r="I705"/>
      <c r="J705"/>
      <c r="K705"/>
    </row>
    <row r="706" spans="1:11" x14ac:dyDescent="0.3">
      <c r="A706"/>
      <c r="B706" s="36"/>
      <c r="C706"/>
      <c r="D706"/>
      <c r="E706"/>
      <c r="G706" s="46"/>
      <c r="H706" s="46"/>
      <c r="I706"/>
      <c r="J706"/>
      <c r="K706"/>
    </row>
    <row r="707" spans="1:11" x14ac:dyDescent="0.3">
      <c r="A707"/>
      <c r="B707" s="36"/>
      <c r="C707"/>
      <c r="D707"/>
      <c r="E707"/>
      <c r="G707" s="46"/>
      <c r="H707" s="46"/>
      <c r="I707"/>
      <c r="J707"/>
      <c r="K707"/>
    </row>
    <row r="708" spans="1:11" x14ac:dyDescent="0.3">
      <c r="A708"/>
      <c r="B708" s="36"/>
      <c r="C708"/>
      <c r="D708"/>
      <c r="E708"/>
      <c r="G708" s="46"/>
      <c r="H708" s="46"/>
      <c r="I708"/>
      <c r="J708"/>
      <c r="K708"/>
    </row>
    <row r="709" spans="1:11" x14ac:dyDescent="0.3">
      <c r="A709"/>
      <c r="B709" s="36"/>
      <c r="C709"/>
      <c r="D709"/>
      <c r="E709"/>
      <c r="G709" s="46"/>
      <c r="H709" s="46"/>
      <c r="I709"/>
      <c r="J709"/>
      <c r="K709"/>
    </row>
    <row r="710" spans="1:11" x14ac:dyDescent="0.3">
      <c r="A710"/>
      <c r="B710" s="36"/>
      <c r="C710"/>
      <c r="D710"/>
      <c r="E710"/>
      <c r="G710" s="46"/>
      <c r="H710" s="46"/>
      <c r="I710"/>
      <c r="J710"/>
      <c r="K710"/>
    </row>
    <row r="711" spans="1:11" x14ac:dyDescent="0.3">
      <c r="A711"/>
      <c r="B711" s="36"/>
      <c r="C711"/>
      <c r="D711"/>
      <c r="E711"/>
      <c r="G711" s="46"/>
      <c r="H711" s="46"/>
      <c r="I711"/>
      <c r="J711"/>
      <c r="K711"/>
    </row>
    <row r="712" spans="1:11" x14ac:dyDescent="0.3">
      <c r="A712"/>
      <c r="B712" s="36"/>
      <c r="C712"/>
      <c r="D712"/>
      <c r="E712"/>
      <c r="G712" s="46"/>
      <c r="H712" s="46"/>
      <c r="I712"/>
      <c r="J712"/>
      <c r="K712"/>
    </row>
    <row r="713" spans="1:11" x14ac:dyDescent="0.3">
      <c r="A713"/>
      <c r="B713" s="36"/>
      <c r="C713"/>
      <c r="D713"/>
      <c r="E713"/>
      <c r="G713" s="46"/>
      <c r="H713" s="46"/>
      <c r="I713"/>
      <c r="J713"/>
      <c r="K713"/>
    </row>
    <row r="714" spans="1:11" x14ac:dyDescent="0.3">
      <c r="A714"/>
      <c r="B714" s="36"/>
      <c r="C714"/>
      <c r="D714"/>
      <c r="E714"/>
      <c r="G714" s="46"/>
      <c r="H714" s="46"/>
      <c r="I714"/>
      <c r="J714"/>
      <c r="K714"/>
    </row>
    <row r="715" spans="1:11" x14ac:dyDescent="0.3">
      <c r="A715"/>
      <c r="B715" s="36"/>
      <c r="C715"/>
      <c r="D715"/>
      <c r="E715"/>
      <c r="G715" s="46"/>
      <c r="H715" s="46"/>
      <c r="I715"/>
      <c r="J715"/>
      <c r="K715"/>
    </row>
    <row r="716" spans="1:11" x14ac:dyDescent="0.3">
      <c r="A716"/>
      <c r="B716" s="36"/>
      <c r="C716"/>
      <c r="D716"/>
      <c r="E716"/>
      <c r="G716" s="46"/>
      <c r="H716" s="46"/>
      <c r="I716"/>
      <c r="J716"/>
      <c r="K716"/>
    </row>
    <row r="717" spans="1:11" x14ac:dyDescent="0.3">
      <c r="A717"/>
      <c r="B717" s="36"/>
      <c r="C717"/>
      <c r="D717"/>
      <c r="E717"/>
      <c r="G717" s="46"/>
      <c r="H717" s="46"/>
      <c r="I717"/>
      <c r="J717"/>
      <c r="K717"/>
    </row>
    <row r="718" spans="1:11" x14ac:dyDescent="0.3">
      <c r="A718"/>
      <c r="B718" s="36"/>
      <c r="C718"/>
      <c r="D718"/>
      <c r="E718"/>
      <c r="G718" s="46"/>
      <c r="H718" s="46"/>
      <c r="I718"/>
      <c r="J718"/>
      <c r="K718"/>
    </row>
    <row r="719" spans="1:11" x14ac:dyDescent="0.3">
      <c r="A719"/>
      <c r="B719" s="36"/>
      <c r="C719"/>
      <c r="D719"/>
      <c r="E719"/>
      <c r="G719" s="46"/>
      <c r="H719" s="46"/>
      <c r="I719"/>
      <c r="J719"/>
      <c r="K719"/>
    </row>
    <row r="720" spans="1:11" x14ac:dyDescent="0.3">
      <c r="A720"/>
      <c r="B720" s="36"/>
      <c r="C720"/>
      <c r="D720"/>
      <c r="E720"/>
      <c r="G720" s="46"/>
      <c r="H720" s="46"/>
      <c r="I720"/>
      <c r="J720"/>
      <c r="K720"/>
    </row>
    <row r="721" spans="1:11" x14ac:dyDescent="0.3">
      <c r="A721"/>
      <c r="B721" s="36"/>
      <c r="C721"/>
      <c r="D721"/>
      <c r="E721"/>
      <c r="G721" s="46"/>
      <c r="H721" s="46"/>
      <c r="I721"/>
      <c r="J721"/>
      <c r="K721"/>
    </row>
    <row r="722" spans="1:11" x14ac:dyDescent="0.3">
      <c r="A722"/>
      <c r="B722" s="36"/>
      <c r="C722"/>
      <c r="D722"/>
      <c r="E722"/>
      <c r="G722" s="46"/>
      <c r="H722" s="46"/>
      <c r="I722"/>
      <c r="J722"/>
      <c r="K722"/>
    </row>
    <row r="723" spans="1:11" x14ac:dyDescent="0.3">
      <c r="A723"/>
      <c r="B723" s="36"/>
      <c r="C723"/>
      <c r="D723"/>
      <c r="E723"/>
      <c r="G723" s="46"/>
      <c r="H723" s="46"/>
      <c r="I723"/>
      <c r="J723"/>
      <c r="K723"/>
    </row>
    <row r="724" spans="1:11" x14ac:dyDescent="0.3">
      <c r="A724"/>
      <c r="B724" s="36"/>
      <c r="C724"/>
      <c r="D724"/>
      <c r="E724"/>
      <c r="G724" s="46"/>
      <c r="H724" s="46"/>
      <c r="I724"/>
      <c r="J724"/>
      <c r="K724"/>
    </row>
    <row r="725" spans="1:11" x14ac:dyDescent="0.3">
      <c r="A725"/>
      <c r="B725" s="36"/>
      <c r="C725"/>
      <c r="D725"/>
      <c r="E725"/>
      <c r="G725" s="46"/>
      <c r="H725" s="46"/>
      <c r="I725"/>
      <c r="J725"/>
      <c r="K725"/>
    </row>
    <row r="726" spans="1:11" x14ac:dyDescent="0.3">
      <c r="A726"/>
      <c r="B726" s="36"/>
      <c r="C726"/>
      <c r="D726"/>
      <c r="E726"/>
      <c r="G726" s="46"/>
      <c r="H726" s="46"/>
      <c r="I726"/>
      <c r="J726"/>
      <c r="K726"/>
    </row>
    <row r="727" spans="1:11" x14ac:dyDescent="0.3">
      <c r="A727"/>
      <c r="B727" s="36"/>
      <c r="C727"/>
      <c r="D727"/>
      <c r="E727"/>
      <c r="G727" s="46"/>
      <c r="H727" s="46"/>
      <c r="I727"/>
      <c r="J727"/>
      <c r="K727"/>
    </row>
    <row r="728" spans="1:11" x14ac:dyDescent="0.3">
      <c r="A728"/>
      <c r="B728" s="36"/>
      <c r="C728"/>
      <c r="D728"/>
      <c r="E728"/>
      <c r="G728" s="46"/>
      <c r="H728" s="46"/>
      <c r="I728"/>
      <c r="J728"/>
      <c r="K728"/>
    </row>
    <row r="729" spans="1:11" x14ac:dyDescent="0.3">
      <c r="A729"/>
      <c r="B729" s="36"/>
      <c r="C729"/>
      <c r="D729"/>
      <c r="E729"/>
      <c r="G729" s="46"/>
      <c r="H729" s="46"/>
      <c r="I729"/>
      <c r="J729"/>
      <c r="K729"/>
    </row>
    <row r="730" spans="1:11" x14ac:dyDescent="0.3">
      <c r="A730"/>
      <c r="B730" s="36"/>
      <c r="C730"/>
      <c r="D730"/>
      <c r="E730"/>
      <c r="G730" s="46"/>
      <c r="H730" s="46"/>
      <c r="I730"/>
      <c r="J730"/>
      <c r="K730"/>
    </row>
    <row r="731" spans="1:11" x14ac:dyDescent="0.3">
      <c r="A731"/>
      <c r="B731" s="36"/>
      <c r="C731"/>
      <c r="D731"/>
      <c r="E731"/>
      <c r="G731" s="46"/>
      <c r="H731" s="46"/>
      <c r="I731"/>
      <c r="J731"/>
      <c r="K731"/>
    </row>
    <row r="732" spans="1:11" x14ac:dyDescent="0.3">
      <c r="A732"/>
      <c r="B732" s="36"/>
      <c r="C732"/>
      <c r="D732"/>
      <c r="E732"/>
      <c r="G732" s="46"/>
      <c r="H732" s="46"/>
      <c r="I732"/>
      <c r="J732"/>
      <c r="K732"/>
    </row>
    <row r="733" spans="1:11" x14ac:dyDescent="0.3">
      <c r="A733"/>
      <c r="B733" s="36"/>
      <c r="C733"/>
      <c r="D733"/>
      <c r="E733"/>
      <c r="G733" s="46"/>
      <c r="H733" s="46"/>
      <c r="I733"/>
      <c r="J733"/>
      <c r="K733"/>
    </row>
    <row r="734" spans="1:11" x14ac:dyDescent="0.3">
      <c r="A734"/>
      <c r="B734" s="36"/>
      <c r="C734"/>
      <c r="D734"/>
      <c r="E734"/>
      <c r="G734" s="46"/>
      <c r="H734" s="46"/>
      <c r="I734"/>
      <c r="J734"/>
      <c r="K734"/>
    </row>
    <row r="735" spans="1:11" x14ac:dyDescent="0.3">
      <c r="A735"/>
      <c r="B735" s="36"/>
      <c r="C735"/>
      <c r="D735"/>
      <c r="E735"/>
      <c r="G735" s="46"/>
      <c r="H735" s="46"/>
      <c r="I735"/>
      <c r="J735"/>
      <c r="K735"/>
    </row>
    <row r="736" spans="1:11" x14ac:dyDescent="0.3">
      <c r="A736"/>
      <c r="B736" s="36"/>
      <c r="C736"/>
      <c r="D736"/>
      <c r="E736"/>
      <c r="G736" s="46"/>
      <c r="H736" s="46"/>
      <c r="I736"/>
      <c r="J736"/>
      <c r="K736"/>
    </row>
    <row r="737" spans="1:11" x14ac:dyDescent="0.3">
      <c r="A737"/>
      <c r="B737" s="36"/>
      <c r="C737"/>
      <c r="D737"/>
      <c r="E737"/>
      <c r="G737" s="46"/>
      <c r="H737" s="46"/>
      <c r="I737"/>
      <c r="J737"/>
      <c r="K737"/>
    </row>
    <row r="738" spans="1:11" x14ac:dyDescent="0.3">
      <c r="A738"/>
      <c r="B738" s="36"/>
      <c r="C738"/>
      <c r="D738"/>
      <c r="E738"/>
      <c r="G738" s="46"/>
      <c r="H738" s="46"/>
      <c r="I738"/>
      <c r="J738"/>
      <c r="K738"/>
    </row>
    <row r="739" spans="1:11" x14ac:dyDescent="0.3">
      <c r="A739"/>
      <c r="B739" s="36"/>
      <c r="C739"/>
      <c r="D739"/>
      <c r="E739"/>
      <c r="G739" s="46"/>
      <c r="H739" s="46"/>
      <c r="I739"/>
      <c r="J739"/>
      <c r="K739"/>
    </row>
    <row r="740" spans="1:11" x14ac:dyDescent="0.3">
      <c r="A740"/>
      <c r="B740" s="36"/>
      <c r="C740"/>
      <c r="D740"/>
      <c r="E740"/>
      <c r="G740" s="46"/>
      <c r="H740" s="46"/>
      <c r="I740"/>
      <c r="J740"/>
      <c r="K740"/>
    </row>
    <row r="741" spans="1:11" x14ac:dyDescent="0.3">
      <c r="A741"/>
      <c r="B741" s="36"/>
      <c r="C741"/>
      <c r="D741"/>
      <c r="E741"/>
      <c r="G741" s="46"/>
      <c r="H741" s="46"/>
      <c r="I741"/>
      <c r="J741"/>
      <c r="K741"/>
    </row>
    <row r="742" spans="1:11" x14ac:dyDescent="0.3">
      <c r="A742"/>
      <c r="B742" s="36"/>
      <c r="C742"/>
      <c r="D742"/>
      <c r="E742"/>
      <c r="G742" s="46"/>
      <c r="H742" s="46"/>
      <c r="I742"/>
      <c r="J742"/>
      <c r="K742"/>
    </row>
    <row r="743" spans="1:11" x14ac:dyDescent="0.3">
      <c r="A743"/>
      <c r="B743" s="36"/>
      <c r="C743"/>
      <c r="D743"/>
      <c r="E743"/>
      <c r="G743" s="46"/>
      <c r="H743" s="46"/>
      <c r="I743"/>
      <c r="J743"/>
      <c r="K743"/>
    </row>
    <row r="744" spans="1:11" x14ac:dyDescent="0.3">
      <c r="A744"/>
      <c r="B744" s="36"/>
      <c r="C744"/>
      <c r="D744"/>
      <c r="E744"/>
      <c r="G744" s="46"/>
      <c r="H744" s="46"/>
      <c r="I744"/>
      <c r="J744"/>
      <c r="K744"/>
    </row>
    <row r="745" spans="1:11" x14ac:dyDescent="0.3">
      <c r="A745"/>
      <c r="B745" s="36"/>
      <c r="C745"/>
      <c r="D745"/>
      <c r="E745"/>
      <c r="G745" s="46"/>
      <c r="H745" s="46"/>
      <c r="I745"/>
      <c r="J745"/>
      <c r="K745"/>
    </row>
    <row r="746" spans="1:11" x14ac:dyDescent="0.3">
      <c r="A746"/>
      <c r="B746" s="36"/>
      <c r="C746"/>
      <c r="D746"/>
      <c r="E746"/>
      <c r="G746" s="46"/>
      <c r="H746" s="46"/>
      <c r="I746"/>
      <c r="J746"/>
      <c r="K746"/>
    </row>
    <row r="747" spans="1:11" x14ac:dyDescent="0.3">
      <c r="A747"/>
      <c r="B747" s="36"/>
      <c r="C747"/>
      <c r="D747"/>
      <c r="E747"/>
      <c r="G747" s="46"/>
      <c r="H747" s="46"/>
      <c r="I747"/>
      <c r="J747"/>
      <c r="K747"/>
    </row>
    <row r="748" spans="1:11" x14ac:dyDescent="0.3">
      <c r="A748"/>
      <c r="B748" s="36"/>
      <c r="C748"/>
      <c r="D748"/>
      <c r="E748"/>
      <c r="G748" s="46"/>
      <c r="H748" s="46"/>
      <c r="I748"/>
      <c r="J748"/>
      <c r="K748"/>
    </row>
    <row r="749" spans="1:11" x14ac:dyDescent="0.3">
      <c r="A749"/>
      <c r="B749" s="36"/>
      <c r="C749"/>
      <c r="D749"/>
      <c r="E749"/>
      <c r="G749" s="46"/>
      <c r="H749" s="46"/>
      <c r="I749"/>
      <c r="J749"/>
      <c r="K749"/>
    </row>
    <row r="750" spans="1:11" x14ac:dyDescent="0.3">
      <c r="A750"/>
      <c r="B750" s="36"/>
      <c r="C750"/>
      <c r="D750"/>
      <c r="E750"/>
      <c r="G750" s="46"/>
      <c r="H750" s="46"/>
      <c r="I750"/>
      <c r="J750"/>
      <c r="K750"/>
    </row>
    <row r="751" spans="1:11" x14ac:dyDescent="0.3">
      <c r="A751"/>
      <c r="B751" s="36"/>
      <c r="C751"/>
      <c r="D751"/>
      <c r="E751"/>
      <c r="G751" s="46"/>
      <c r="H751" s="46"/>
      <c r="I751"/>
      <c r="J751"/>
      <c r="K751"/>
    </row>
    <row r="752" spans="1:11" x14ac:dyDescent="0.3">
      <c r="A752"/>
      <c r="B752" s="36"/>
      <c r="C752"/>
      <c r="D752"/>
      <c r="E752"/>
      <c r="G752" s="46"/>
      <c r="H752" s="46"/>
      <c r="I752"/>
      <c r="J752"/>
      <c r="K752"/>
    </row>
    <row r="753" spans="1:11" x14ac:dyDescent="0.3">
      <c r="A753"/>
      <c r="B753" s="36"/>
      <c r="C753"/>
      <c r="D753"/>
      <c r="E753"/>
      <c r="G753" s="46"/>
      <c r="H753" s="46"/>
      <c r="I753"/>
      <c r="J753"/>
      <c r="K753"/>
    </row>
    <row r="754" spans="1:11" x14ac:dyDescent="0.3">
      <c r="A754"/>
      <c r="B754" s="36"/>
      <c r="C754"/>
      <c r="D754"/>
      <c r="E754"/>
      <c r="G754" s="46"/>
      <c r="H754" s="46"/>
      <c r="I754"/>
      <c r="J754"/>
      <c r="K754"/>
    </row>
    <row r="755" spans="1:11" x14ac:dyDescent="0.3">
      <c r="A755"/>
      <c r="B755" s="36"/>
      <c r="C755"/>
      <c r="D755"/>
      <c r="E755"/>
      <c r="G755" s="46"/>
      <c r="H755" s="46"/>
      <c r="I755"/>
      <c r="J755"/>
      <c r="K755"/>
    </row>
    <row r="756" spans="1:11" x14ac:dyDescent="0.3">
      <c r="A756"/>
      <c r="B756" s="36"/>
      <c r="C756"/>
      <c r="D756"/>
      <c r="E756"/>
      <c r="G756" s="46"/>
      <c r="H756" s="46"/>
      <c r="I756"/>
      <c r="J756"/>
      <c r="K756"/>
    </row>
    <row r="757" spans="1:11" x14ac:dyDescent="0.3">
      <c r="A757"/>
      <c r="B757" s="36"/>
      <c r="C757"/>
      <c r="D757"/>
      <c r="E757"/>
      <c r="G757" s="46"/>
      <c r="H757" s="46"/>
      <c r="I757"/>
      <c r="J757"/>
      <c r="K757"/>
    </row>
    <row r="758" spans="1:11" x14ac:dyDescent="0.3">
      <c r="A758"/>
      <c r="B758" s="36"/>
      <c r="C758"/>
      <c r="D758"/>
      <c r="E758"/>
      <c r="G758" s="46"/>
      <c r="H758" s="46"/>
      <c r="I758"/>
      <c r="J758"/>
      <c r="K758"/>
    </row>
    <row r="759" spans="1:11" x14ac:dyDescent="0.3">
      <c r="A759"/>
      <c r="B759" s="36"/>
      <c r="C759"/>
      <c r="D759"/>
      <c r="E759"/>
      <c r="G759" s="46"/>
      <c r="H759" s="46"/>
      <c r="I759"/>
      <c r="J759"/>
      <c r="K759"/>
    </row>
    <row r="760" spans="1:11" x14ac:dyDescent="0.3">
      <c r="A760"/>
      <c r="B760" s="36"/>
      <c r="C760"/>
      <c r="D760"/>
      <c r="E760"/>
      <c r="G760" s="46"/>
      <c r="H760" s="46"/>
      <c r="I760"/>
      <c r="J760"/>
      <c r="K760"/>
    </row>
    <row r="761" spans="1:11" x14ac:dyDescent="0.3">
      <c r="A761"/>
      <c r="B761" s="36"/>
      <c r="C761"/>
      <c r="D761"/>
      <c r="E761"/>
      <c r="G761" s="46"/>
      <c r="H761" s="46"/>
      <c r="I761"/>
      <c r="J761"/>
      <c r="K761"/>
    </row>
    <row r="762" spans="1:11" x14ac:dyDescent="0.3">
      <c r="A762"/>
      <c r="B762" s="36"/>
      <c r="C762"/>
      <c r="D762"/>
      <c r="E762"/>
      <c r="G762" s="46"/>
      <c r="H762" s="46"/>
      <c r="I762"/>
      <c r="J762"/>
      <c r="K762"/>
    </row>
    <row r="763" spans="1:11" x14ac:dyDescent="0.3">
      <c r="A763"/>
      <c r="B763" s="36"/>
      <c r="C763"/>
      <c r="D763"/>
      <c r="E763"/>
      <c r="G763" s="46"/>
      <c r="H763" s="46"/>
      <c r="I763"/>
      <c r="J763"/>
      <c r="K763"/>
    </row>
    <row r="764" spans="1:11" x14ac:dyDescent="0.3">
      <c r="A764"/>
      <c r="B764" s="36"/>
      <c r="C764"/>
      <c r="D764"/>
      <c r="E764"/>
      <c r="G764" s="46"/>
      <c r="H764" s="46"/>
      <c r="I764"/>
      <c r="J764"/>
      <c r="K764"/>
    </row>
    <row r="765" spans="1:11" x14ac:dyDescent="0.3">
      <c r="A765"/>
      <c r="B765" s="36"/>
      <c r="C765"/>
      <c r="D765"/>
      <c r="E765"/>
      <c r="G765" s="46"/>
      <c r="H765" s="46"/>
      <c r="I765"/>
      <c r="J765"/>
      <c r="K765"/>
    </row>
    <row r="766" spans="1:11" x14ac:dyDescent="0.3">
      <c r="A766"/>
      <c r="B766" s="36"/>
      <c r="C766"/>
      <c r="D766"/>
      <c r="E766"/>
      <c r="G766" s="46"/>
      <c r="H766" s="46"/>
      <c r="I766"/>
      <c r="J766"/>
      <c r="K766"/>
    </row>
    <row r="767" spans="1:11" x14ac:dyDescent="0.3">
      <c r="A767"/>
      <c r="B767" s="36"/>
      <c r="C767"/>
      <c r="D767"/>
      <c r="E767"/>
      <c r="G767" s="46"/>
      <c r="H767" s="46"/>
      <c r="I767"/>
      <c r="J767"/>
      <c r="K767"/>
    </row>
    <row r="768" spans="1:11" x14ac:dyDescent="0.3">
      <c r="A768"/>
      <c r="B768" s="36"/>
      <c r="C768"/>
      <c r="D768"/>
      <c r="E768"/>
      <c r="G768" s="46"/>
      <c r="H768" s="46"/>
      <c r="I768"/>
      <c r="J768"/>
      <c r="K768"/>
    </row>
    <row r="769" spans="1:11" x14ac:dyDescent="0.3">
      <c r="A769"/>
      <c r="B769" s="36"/>
      <c r="C769"/>
      <c r="D769"/>
      <c r="E769"/>
      <c r="G769" s="46"/>
      <c r="H769" s="46"/>
      <c r="I769"/>
      <c r="J769"/>
      <c r="K769"/>
    </row>
    <row r="770" spans="1:11" x14ac:dyDescent="0.3">
      <c r="A770"/>
      <c r="B770" s="36"/>
      <c r="C770"/>
      <c r="D770"/>
      <c r="E770"/>
      <c r="G770" s="46"/>
      <c r="H770" s="46"/>
      <c r="I770"/>
      <c r="J770"/>
      <c r="K770"/>
    </row>
    <row r="771" spans="1:11" x14ac:dyDescent="0.3">
      <c r="A771"/>
      <c r="B771" s="36"/>
      <c r="C771"/>
      <c r="D771"/>
      <c r="E771"/>
      <c r="G771" s="46"/>
      <c r="H771" s="46"/>
      <c r="I771"/>
      <c r="J771"/>
      <c r="K771"/>
    </row>
    <row r="772" spans="1:11" x14ac:dyDescent="0.3">
      <c r="A772"/>
      <c r="B772" s="36"/>
      <c r="C772"/>
      <c r="D772"/>
      <c r="E772"/>
      <c r="G772" s="46"/>
      <c r="H772" s="46"/>
      <c r="I772"/>
      <c r="J772"/>
      <c r="K772"/>
    </row>
    <row r="773" spans="1:11" x14ac:dyDescent="0.3">
      <c r="A773"/>
      <c r="B773" s="36"/>
      <c r="C773"/>
      <c r="D773"/>
      <c r="E773"/>
      <c r="G773" s="46"/>
      <c r="H773" s="46"/>
      <c r="I773"/>
      <c r="J773"/>
      <c r="K773"/>
    </row>
    <row r="774" spans="1:11" x14ac:dyDescent="0.3">
      <c r="A774"/>
      <c r="B774" s="36"/>
      <c r="C774"/>
      <c r="D774"/>
      <c r="E774"/>
      <c r="G774" s="46"/>
      <c r="H774" s="46"/>
      <c r="I774"/>
      <c r="J774"/>
      <c r="K774"/>
    </row>
    <row r="775" spans="1:11" x14ac:dyDescent="0.3">
      <c r="A775"/>
      <c r="B775" s="36"/>
      <c r="C775"/>
      <c r="D775"/>
      <c r="E775"/>
      <c r="G775" s="46"/>
      <c r="H775" s="46"/>
      <c r="I775"/>
      <c r="J775"/>
      <c r="K775"/>
    </row>
    <row r="776" spans="1:11" x14ac:dyDescent="0.3">
      <c r="A776"/>
      <c r="B776" s="36"/>
      <c r="C776"/>
      <c r="D776"/>
      <c r="E776"/>
      <c r="G776" s="46"/>
      <c r="H776" s="46"/>
      <c r="I776"/>
      <c r="J776"/>
      <c r="K776"/>
    </row>
    <row r="777" spans="1:11" x14ac:dyDescent="0.3">
      <c r="A777"/>
      <c r="B777" s="36"/>
      <c r="C777"/>
      <c r="D777"/>
      <c r="E777"/>
      <c r="G777" s="46"/>
      <c r="H777" s="46"/>
      <c r="I777"/>
      <c r="J777"/>
      <c r="K777"/>
    </row>
    <row r="778" spans="1:11" x14ac:dyDescent="0.3">
      <c r="A778"/>
      <c r="B778" s="36"/>
      <c r="C778"/>
      <c r="D778"/>
      <c r="E778"/>
      <c r="G778" s="46"/>
      <c r="H778" s="46"/>
      <c r="I778"/>
      <c r="J778"/>
      <c r="K778"/>
    </row>
    <row r="779" spans="1:11" x14ac:dyDescent="0.3">
      <c r="A779"/>
      <c r="B779" s="36"/>
      <c r="C779"/>
      <c r="D779"/>
      <c r="E779"/>
      <c r="G779" s="46"/>
      <c r="H779" s="46"/>
      <c r="I779"/>
      <c r="J779"/>
      <c r="K779"/>
    </row>
    <row r="780" spans="1:11" x14ac:dyDescent="0.3">
      <c r="A780"/>
      <c r="B780" s="36"/>
      <c r="C780"/>
      <c r="D780"/>
      <c r="E780"/>
      <c r="G780" s="46"/>
      <c r="H780" s="46"/>
      <c r="I780"/>
      <c r="J780"/>
      <c r="K780"/>
    </row>
    <row r="781" spans="1:11" x14ac:dyDescent="0.3">
      <c r="A781"/>
      <c r="B781" s="36"/>
      <c r="C781"/>
      <c r="D781"/>
      <c r="E781"/>
      <c r="G781" s="46"/>
      <c r="H781" s="46"/>
      <c r="I781"/>
      <c r="J781"/>
      <c r="K781"/>
    </row>
    <row r="782" spans="1:11" x14ac:dyDescent="0.3">
      <c r="A782"/>
      <c r="B782" s="36"/>
      <c r="C782"/>
      <c r="D782"/>
      <c r="E782"/>
      <c r="G782" s="46"/>
      <c r="H782" s="46"/>
      <c r="I782"/>
      <c r="J782"/>
      <c r="K782"/>
    </row>
    <row r="783" spans="1:11" x14ac:dyDescent="0.3">
      <c r="A783"/>
      <c r="B783" s="36"/>
      <c r="C783"/>
      <c r="D783"/>
      <c r="E783"/>
      <c r="G783" s="46"/>
      <c r="H783" s="46"/>
      <c r="I783"/>
      <c r="J783"/>
      <c r="K783"/>
    </row>
    <row r="784" spans="1:11" x14ac:dyDescent="0.3">
      <c r="A784"/>
      <c r="B784" s="36"/>
      <c r="C784"/>
      <c r="D784"/>
      <c r="E784"/>
      <c r="G784" s="46"/>
      <c r="H784" s="46"/>
      <c r="I784"/>
      <c r="J784"/>
      <c r="K784"/>
    </row>
    <row r="785" spans="1:11" x14ac:dyDescent="0.3">
      <c r="A785"/>
      <c r="B785" s="36"/>
      <c r="C785"/>
      <c r="D785"/>
      <c r="E785"/>
      <c r="G785" s="46"/>
      <c r="H785" s="46"/>
      <c r="I785"/>
      <c r="J785"/>
      <c r="K785"/>
    </row>
    <row r="786" spans="1:11" x14ac:dyDescent="0.3">
      <c r="A786"/>
      <c r="B786" s="36"/>
      <c r="C786"/>
      <c r="D786"/>
      <c r="E786"/>
      <c r="G786" s="46"/>
      <c r="H786" s="46"/>
      <c r="I786"/>
      <c r="J786"/>
      <c r="K786"/>
    </row>
    <row r="787" spans="1:11" x14ac:dyDescent="0.3">
      <c r="A787"/>
      <c r="B787" s="36"/>
      <c r="C787"/>
      <c r="D787"/>
      <c r="E787"/>
      <c r="G787" s="46"/>
      <c r="H787" s="46"/>
      <c r="I787"/>
      <c r="J787"/>
      <c r="K787"/>
    </row>
    <row r="788" spans="1:11" x14ac:dyDescent="0.3">
      <c r="A788"/>
      <c r="B788" s="36"/>
      <c r="C788"/>
      <c r="D788"/>
      <c r="E788"/>
      <c r="G788" s="46"/>
      <c r="H788" s="46"/>
      <c r="I788"/>
      <c r="J788"/>
      <c r="K788"/>
    </row>
    <row r="789" spans="1:11" x14ac:dyDescent="0.3">
      <c r="A789"/>
      <c r="B789" s="36"/>
      <c r="C789"/>
      <c r="D789"/>
      <c r="E789"/>
      <c r="G789" s="46"/>
      <c r="H789" s="46"/>
      <c r="I789"/>
      <c r="J789"/>
      <c r="K789"/>
    </row>
    <row r="790" spans="1:11" x14ac:dyDescent="0.3">
      <c r="A790"/>
      <c r="B790" s="36"/>
      <c r="C790"/>
      <c r="D790"/>
      <c r="E790"/>
      <c r="G790" s="46"/>
      <c r="H790" s="46"/>
      <c r="I790"/>
      <c r="J790"/>
      <c r="K790"/>
    </row>
    <row r="791" spans="1:11" x14ac:dyDescent="0.3">
      <c r="A791"/>
      <c r="B791" s="36"/>
      <c r="C791"/>
      <c r="D791"/>
      <c r="E791"/>
      <c r="G791" s="46"/>
      <c r="H791" s="46"/>
      <c r="I791"/>
      <c r="J791"/>
      <c r="K791"/>
    </row>
    <row r="792" spans="1:11" x14ac:dyDescent="0.3">
      <c r="A792"/>
      <c r="B792" s="36"/>
      <c r="C792"/>
      <c r="D792"/>
      <c r="E792"/>
      <c r="G792" s="46"/>
      <c r="H792" s="46"/>
      <c r="I792"/>
      <c r="J792"/>
      <c r="K792"/>
    </row>
    <row r="793" spans="1:11" x14ac:dyDescent="0.3">
      <c r="A793"/>
      <c r="B793" s="36"/>
      <c r="C793"/>
      <c r="D793"/>
      <c r="E793"/>
      <c r="G793" s="46"/>
      <c r="H793" s="46"/>
      <c r="I793"/>
      <c r="J793"/>
      <c r="K793"/>
    </row>
    <row r="794" spans="1:11" x14ac:dyDescent="0.3">
      <c r="A794"/>
      <c r="B794" s="36"/>
      <c r="C794"/>
      <c r="D794"/>
      <c r="E794"/>
      <c r="G794" s="46"/>
      <c r="H794" s="46"/>
      <c r="I794"/>
      <c r="J794"/>
      <c r="K794"/>
    </row>
    <row r="795" spans="1:11" x14ac:dyDescent="0.3">
      <c r="A795"/>
      <c r="B795" s="36"/>
      <c r="C795"/>
      <c r="D795"/>
      <c r="E795"/>
      <c r="G795" s="46"/>
      <c r="H795" s="46"/>
      <c r="I795"/>
      <c r="J795"/>
      <c r="K795"/>
    </row>
    <row r="796" spans="1:11" x14ac:dyDescent="0.3">
      <c r="A796"/>
      <c r="B796" s="36"/>
      <c r="C796"/>
      <c r="D796"/>
      <c r="E796"/>
      <c r="G796" s="46"/>
      <c r="H796" s="46"/>
      <c r="I796"/>
      <c r="J796"/>
      <c r="K796"/>
    </row>
    <row r="797" spans="1:11" x14ac:dyDescent="0.3">
      <c r="A797"/>
      <c r="B797" s="36"/>
      <c r="C797"/>
      <c r="D797"/>
      <c r="E797"/>
      <c r="G797" s="46"/>
      <c r="H797" s="46"/>
      <c r="I797"/>
      <c r="J797"/>
      <c r="K797"/>
    </row>
    <row r="798" spans="1:11" x14ac:dyDescent="0.3">
      <c r="A798"/>
      <c r="B798" s="36"/>
      <c r="C798"/>
      <c r="D798"/>
      <c r="E798"/>
      <c r="G798" s="46"/>
      <c r="H798" s="46"/>
      <c r="I798"/>
      <c r="J798"/>
      <c r="K798"/>
    </row>
    <row r="799" spans="1:11" x14ac:dyDescent="0.3">
      <c r="A799"/>
      <c r="B799" s="36"/>
      <c r="C799"/>
      <c r="D799"/>
      <c r="E799"/>
      <c r="G799" s="46"/>
      <c r="H799" s="46"/>
      <c r="I799"/>
      <c r="J799"/>
      <c r="K799"/>
    </row>
    <row r="800" spans="1:11" x14ac:dyDescent="0.3">
      <c r="A800"/>
      <c r="B800" s="36"/>
      <c r="C800"/>
      <c r="D800"/>
      <c r="E800"/>
      <c r="G800" s="46"/>
      <c r="H800" s="46"/>
      <c r="I800"/>
      <c r="J800"/>
      <c r="K800"/>
    </row>
    <row r="801" spans="1:11" x14ac:dyDescent="0.3">
      <c r="A801"/>
      <c r="B801" s="36"/>
      <c r="C801"/>
      <c r="D801"/>
      <c r="E801"/>
      <c r="G801" s="46"/>
      <c r="H801" s="46"/>
      <c r="I801"/>
      <c r="J801"/>
      <c r="K801"/>
    </row>
    <row r="802" spans="1:11" x14ac:dyDescent="0.3">
      <c r="A802"/>
      <c r="B802" s="36"/>
      <c r="C802"/>
      <c r="D802"/>
      <c r="E802"/>
      <c r="G802" s="46"/>
      <c r="H802" s="46"/>
      <c r="I802"/>
      <c r="J802"/>
      <c r="K802"/>
    </row>
    <row r="803" spans="1:11" x14ac:dyDescent="0.3">
      <c r="A803"/>
      <c r="B803" s="36"/>
      <c r="C803"/>
      <c r="D803"/>
      <c r="E803"/>
      <c r="G803" s="46"/>
      <c r="H803" s="46"/>
      <c r="I803"/>
      <c r="J803"/>
      <c r="K803"/>
    </row>
    <row r="804" spans="1:11" x14ac:dyDescent="0.3">
      <c r="A804"/>
      <c r="B804" s="36"/>
      <c r="C804"/>
      <c r="D804"/>
      <c r="E804"/>
      <c r="G804" s="46"/>
      <c r="H804" s="46"/>
      <c r="I804"/>
      <c r="J804"/>
      <c r="K804"/>
    </row>
    <row r="805" spans="1:11" x14ac:dyDescent="0.3">
      <c r="A805"/>
      <c r="B805" s="36"/>
      <c r="C805"/>
      <c r="D805"/>
      <c r="E805"/>
      <c r="G805" s="46"/>
      <c r="H805" s="46"/>
      <c r="I805"/>
      <c r="J805"/>
      <c r="K805"/>
    </row>
  </sheetData>
  <autoFilter ref="A11:K150"/>
  <mergeCells count="2">
    <mergeCell ref="A4:K4"/>
    <mergeCell ref="A10:L10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5"/>
  <sheetViews>
    <sheetView zoomScale="85" zoomScaleNormal="85" workbookViewId="0">
      <selection activeCell="H15" sqref="H15"/>
    </sheetView>
  </sheetViews>
  <sheetFormatPr defaultRowHeight="14.4" x14ac:dyDescent="0.3"/>
  <cols>
    <col min="1" max="1" width="5.5546875" style="16" bestFit="1" customWidth="1"/>
    <col min="2" max="2" width="14.6640625" style="3" customWidth="1"/>
    <col min="3" max="3" width="39.33203125" style="3" bestFit="1" customWidth="1"/>
    <col min="4" max="4" width="30.33203125" style="3" bestFit="1" customWidth="1"/>
    <col min="5" max="5" width="23.44140625" style="3" customWidth="1"/>
    <col min="6" max="6" width="21.88671875" style="35" customWidth="1"/>
    <col min="7" max="7" width="10.33203125" style="3" customWidth="1"/>
    <col min="8" max="8" width="17.44140625" style="16" customWidth="1"/>
    <col min="9" max="9" width="25.88671875" style="36" bestFit="1" customWidth="1"/>
    <col min="10" max="10" width="29.88671875" style="1" customWidth="1"/>
  </cols>
  <sheetData>
    <row r="1" spans="1:10" ht="15" x14ac:dyDescent="0.25">
      <c r="A1" s="10"/>
      <c r="B1" s="10"/>
      <c r="C1" s="11"/>
      <c r="D1" s="11"/>
      <c r="E1" s="11"/>
      <c r="F1" s="31"/>
      <c r="G1" s="11"/>
      <c r="H1" s="11"/>
      <c r="I1" s="31"/>
      <c r="J1" s="59"/>
    </row>
    <row r="2" spans="1:10" ht="15" x14ac:dyDescent="0.25">
      <c r="A2" s="10"/>
      <c r="B2" s="10"/>
      <c r="C2" s="11"/>
      <c r="D2" s="11"/>
      <c r="E2" s="11"/>
      <c r="F2" s="31"/>
      <c r="G2" s="11"/>
      <c r="H2" s="11"/>
      <c r="I2" s="31"/>
      <c r="J2" s="59"/>
    </row>
    <row r="3" spans="1:10" ht="15" x14ac:dyDescent="0.25">
      <c r="A3" s="10"/>
      <c r="B3" s="10"/>
      <c r="C3" s="11"/>
      <c r="D3" s="11"/>
      <c r="E3" s="11"/>
      <c r="F3" s="31"/>
      <c r="G3" s="11"/>
      <c r="H3" s="11"/>
      <c r="I3" s="31"/>
      <c r="J3" s="59"/>
    </row>
    <row r="4" spans="1:10" s="1" customFormat="1" ht="33.75" customHeight="1" x14ac:dyDescent="0.25">
      <c r="A4" s="194" t="s">
        <v>7</v>
      </c>
      <c r="B4" s="194"/>
      <c r="C4" s="194"/>
      <c r="D4" s="194"/>
      <c r="E4" s="194"/>
      <c r="F4" s="194"/>
      <c r="G4" s="194"/>
      <c r="H4" s="194"/>
      <c r="I4" s="194"/>
      <c r="J4" s="59"/>
    </row>
    <row r="5" spans="1:10" s="1" customFormat="1" ht="15" x14ac:dyDescent="0.25">
      <c r="A5" s="13" t="str">
        <f>Civil!A5</f>
        <v>UNIDADE DEMANDANTE: SARAH BELO HORIZONTE</v>
      </c>
      <c r="B5" s="6"/>
      <c r="C5" s="6"/>
      <c r="D5" s="6"/>
      <c r="E5" s="6"/>
      <c r="F5" s="38"/>
      <c r="G5" s="6"/>
      <c r="H5" s="6"/>
      <c r="I5" s="38"/>
      <c r="J5" s="59"/>
    </row>
    <row r="6" spans="1:10" s="1" customFormat="1" ht="15" x14ac:dyDescent="0.25">
      <c r="A6" s="14" t="str">
        <f>Civil!A6</f>
        <v>PROJETO: REFORMA DA ENTRADA DO HOSPITAL</v>
      </c>
      <c r="B6" s="6"/>
      <c r="C6" s="6"/>
      <c r="D6" s="7"/>
      <c r="E6" s="7"/>
      <c r="F6" s="39"/>
      <c r="G6" s="7"/>
      <c r="H6" s="7"/>
      <c r="I6" s="39"/>
      <c r="J6" s="27"/>
    </row>
    <row r="7" spans="1:10" s="1" customFormat="1" ht="15" customHeight="1" x14ac:dyDescent="0.25">
      <c r="A7" s="14" t="str">
        <f>Civil!A7</f>
        <v>PROJETISTA RESPONSÁVEL: ANA AMÉLIA</v>
      </c>
      <c r="B7" s="6"/>
      <c r="C7" s="6"/>
      <c r="D7" s="8"/>
      <c r="E7" s="8"/>
      <c r="F7" s="39"/>
      <c r="G7" s="8"/>
      <c r="H7" s="8"/>
      <c r="I7" s="39"/>
      <c r="J7" s="27"/>
    </row>
    <row r="8" spans="1:10" s="1" customFormat="1" ht="15" x14ac:dyDescent="0.25">
      <c r="A8" s="14" t="str">
        <f>Civil!A8</f>
        <v>DATA DE ENTREGA: 30/07/2020</v>
      </c>
      <c r="B8" s="6"/>
      <c r="C8" s="6"/>
      <c r="D8" s="8"/>
      <c r="E8" s="8"/>
      <c r="F8" s="39"/>
      <c r="G8" s="8"/>
      <c r="H8" s="8"/>
      <c r="I8" s="39"/>
      <c r="J8" s="27"/>
    </row>
    <row r="9" spans="1:10" s="2" customFormat="1" ht="15.75" x14ac:dyDescent="0.25">
      <c r="A9" s="9"/>
      <c r="B9" s="40"/>
      <c r="C9" s="40"/>
      <c r="D9" s="5"/>
      <c r="E9" s="5"/>
      <c r="F9" s="32"/>
      <c r="G9" s="12"/>
      <c r="H9" s="12"/>
      <c r="I9" s="37"/>
      <c r="J9" s="48"/>
    </row>
    <row r="10" spans="1:10" ht="15" x14ac:dyDescent="0.25">
      <c r="A10" s="200" t="s">
        <v>10</v>
      </c>
      <c r="B10" s="201"/>
      <c r="C10" s="201"/>
      <c r="D10" s="201"/>
      <c r="E10" s="201"/>
      <c r="F10" s="201"/>
      <c r="G10" s="201"/>
      <c r="H10" s="201"/>
      <c r="I10" s="201"/>
      <c r="J10" s="201"/>
    </row>
    <row r="11" spans="1:10" s="15" customFormat="1" ht="28.8" x14ac:dyDescent="0.3">
      <c r="A11" s="17" t="s">
        <v>0</v>
      </c>
      <c r="B11" s="17" t="s">
        <v>2</v>
      </c>
      <c r="C11" s="17" t="s">
        <v>6</v>
      </c>
      <c r="D11" s="17" t="s">
        <v>1</v>
      </c>
      <c r="E11" s="17" t="s">
        <v>3</v>
      </c>
      <c r="F11" s="17" t="s">
        <v>4</v>
      </c>
      <c r="G11" s="17" t="s">
        <v>15</v>
      </c>
      <c r="H11" s="17" t="s">
        <v>8</v>
      </c>
      <c r="I11" s="17" t="s">
        <v>5</v>
      </c>
      <c r="J11" s="17" t="s">
        <v>12</v>
      </c>
    </row>
    <row r="12" spans="1:10" s="95" customFormat="1" ht="43.2" x14ac:dyDescent="0.3">
      <c r="A12" s="89">
        <v>1</v>
      </c>
      <c r="B12" s="89"/>
      <c r="C12" s="90" t="s">
        <v>59</v>
      </c>
      <c r="D12" s="90" t="s">
        <v>60</v>
      </c>
      <c r="E12" s="90" t="s">
        <v>58</v>
      </c>
      <c r="F12" s="88" t="s">
        <v>336</v>
      </c>
      <c r="G12" s="89">
        <v>1</v>
      </c>
      <c r="H12" s="89" t="s">
        <v>26</v>
      </c>
      <c r="I12" s="88" t="s">
        <v>512</v>
      </c>
      <c r="J12" s="90"/>
    </row>
    <row r="13" spans="1:10" s="95" customFormat="1" ht="43.2" x14ac:dyDescent="0.3">
      <c r="A13" s="89">
        <v>2</v>
      </c>
      <c r="B13" s="89"/>
      <c r="C13" s="90" t="s">
        <v>284</v>
      </c>
      <c r="D13" s="90" t="s">
        <v>60</v>
      </c>
      <c r="E13" s="90" t="s">
        <v>58</v>
      </c>
      <c r="F13" s="88" t="s">
        <v>335</v>
      </c>
      <c r="G13" s="89">
        <v>1</v>
      </c>
      <c r="H13" s="89" t="s">
        <v>26</v>
      </c>
      <c r="I13" s="88" t="s">
        <v>512</v>
      </c>
      <c r="J13" s="90"/>
    </row>
    <row r="14" spans="1:10" ht="15" x14ac:dyDescent="0.25">
      <c r="A14"/>
      <c r="B14"/>
      <c r="J14" s="50"/>
    </row>
    <row r="15" spans="1:10" ht="15" x14ac:dyDescent="0.25">
      <c r="A15"/>
      <c r="B15"/>
      <c r="C15" s="50"/>
    </row>
    <row r="16" spans="1:10" ht="15" x14ac:dyDescent="0.25">
      <c r="A16"/>
      <c r="B16"/>
    </row>
    <row r="17" spans="1:2" ht="15" x14ac:dyDescent="0.25">
      <c r="A17"/>
      <c r="B17"/>
    </row>
    <row r="18" spans="1:2" ht="15" x14ac:dyDescent="0.25">
      <c r="A18"/>
      <c r="B18"/>
    </row>
    <row r="19" spans="1:2" ht="15" x14ac:dyDescent="0.25">
      <c r="A19"/>
      <c r="B19"/>
    </row>
    <row r="20" spans="1:2" ht="15" x14ac:dyDescent="0.25">
      <c r="A20"/>
      <c r="B20"/>
    </row>
    <row r="21" spans="1:2" ht="15" x14ac:dyDescent="0.25">
      <c r="A21"/>
      <c r="B21"/>
    </row>
    <row r="22" spans="1:2" ht="15" x14ac:dyDescent="0.25">
      <c r="A22"/>
      <c r="B22"/>
    </row>
    <row r="23" spans="1:2" x14ac:dyDescent="0.3">
      <c r="A23"/>
      <c r="B23"/>
    </row>
    <row r="24" spans="1:2" x14ac:dyDescent="0.3">
      <c r="A24"/>
      <c r="B24"/>
    </row>
    <row r="25" spans="1:2" x14ac:dyDescent="0.3">
      <c r="A25"/>
      <c r="B25"/>
    </row>
    <row r="26" spans="1:2" x14ac:dyDescent="0.3">
      <c r="A26"/>
      <c r="B26"/>
    </row>
    <row r="27" spans="1:2" x14ac:dyDescent="0.3">
      <c r="A27"/>
      <c r="B27"/>
    </row>
    <row r="28" spans="1:2" x14ac:dyDescent="0.3">
      <c r="A28"/>
      <c r="B28"/>
    </row>
    <row r="29" spans="1:2" x14ac:dyDescent="0.3">
      <c r="A29"/>
      <c r="B29"/>
    </row>
    <row r="30" spans="1:2" x14ac:dyDescent="0.3">
      <c r="A30"/>
      <c r="B30"/>
    </row>
    <row r="31" spans="1:2" x14ac:dyDescent="0.3">
      <c r="A31"/>
      <c r="B31"/>
    </row>
    <row r="32" spans="1:2" x14ac:dyDescent="0.3">
      <c r="A32"/>
      <c r="B32"/>
    </row>
    <row r="33" spans="1:8" x14ac:dyDescent="0.3">
      <c r="A33"/>
      <c r="B33"/>
    </row>
    <row r="34" spans="1:8" x14ac:dyDescent="0.3">
      <c r="A34"/>
      <c r="B34"/>
    </row>
    <row r="35" spans="1:8" x14ac:dyDescent="0.3">
      <c r="A35"/>
      <c r="B35"/>
    </row>
    <row r="36" spans="1:8" x14ac:dyDescent="0.3">
      <c r="A36"/>
      <c r="B36"/>
    </row>
    <row r="37" spans="1:8" x14ac:dyDescent="0.3">
      <c r="A37"/>
      <c r="B37"/>
    </row>
    <row r="38" spans="1:8" x14ac:dyDescent="0.3">
      <c r="A38"/>
      <c r="B38"/>
    </row>
    <row r="39" spans="1:8" x14ac:dyDescent="0.3">
      <c r="A39"/>
      <c r="B39"/>
    </row>
    <row r="40" spans="1:8" x14ac:dyDescent="0.3">
      <c r="A40"/>
      <c r="B40"/>
    </row>
    <row r="41" spans="1:8" x14ac:dyDescent="0.3">
      <c r="A41"/>
      <c r="B41"/>
    </row>
    <row r="42" spans="1:8" x14ac:dyDescent="0.3">
      <c r="A42"/>
      <c r="B42"/>
    </row>
    <row r="43" spans="1:8" x14ac:dyDescent="0.3">
      <c r="A43"/>
      <c r="B43"/>
    </row>
    <row r="44" spans="1:8" x14ac:dyDescent="0.3">
      <c r="A44"/>
      <c r="B44"/>
      <c r="C44"/>
      <c r="D44"/>
      <c r="E44"/>
      <c r="F44" s="36"/>
      <c r="G44"/>
      <c r="H44" s="4"/>
    </row>
    <row r="45" spans="1:8" x14ac:dyDescent="0.3">
      <c r="A45"/>
      <c r="B45"/>
      <c r="C45"/>
      <c r="D45"/>
      <c r="E45"/>
      <c r="F45" s="36"/>
      <c r="G45"/>
      <c r="H45" s="4"/>
    </row>
    <row r="46" spans="1:8" x14ac:dyDescent="0.3">
      <c r="A46"/>
      <c r="B46"/>
      <c r="C46"/>
      <c r="D46"/>
      <c r="E46"/>
      <c r="F46" s="36"/>
      <c r="G46"/>
      <c r="H46" s="4"/>
    </row>
    <row r="47" spans="1:8" x14ac:dyDescent="0.3">
      <c r="A47"/>
      <c r="B47"/>
      <c r="C47"/>
      <c r="D47"/>
      <c r="E47"/>
      <c r="F47" s="36"/>
      <c r="G47"/>
      <c r="H47" s="4"/>
    </row>
    <row r="48" spans="1:8" x14ac:dyDescent="0.3">
      <c r="A48"/>
      <c r="B48"/>
      <c r="C48"/>
      <c r="D48"/>
      <c r="E48"/>
      <c r="F48" s="36"/>
      <c r="G48"/>
      <c r="H48" s="4"/>
    </row>
    <row r="49" spans="1:8" x14ac:dyDescent="0.3">
      <c r="A49"/>
      <c r="B49"/>
      <c r="C49"/>
      <c r="D49"/>
      <c r="E49"/>
      <c r="F49" s="36"/>
      <c r="G49"/>
      <c r="H49" s="4"/>
    </row>
    <row r="50" spans="1:8" x14ac:dyDescent="0.3">
      <c r="A50"/>
      <c r="B50"/>
      <c r="C50"/>
      <c r="D50"/>
      <c r="E50"/>
      <c r="F50" s="36"/>
      <c r="G50"/>
      <c r="H50" s="4"/>
    </row>
    <row r="51" spans="1:8" x14ac:dyDescent="0.3">
      <c r="A51"/>
      <c r="B51"/>
      <c r="C51"/>
      <c r="D51"/>
      <c r="E51"/>
      <c r="F51" s="36"/>
      <c r="G51"/>
      <c r="H51" s="4"/>
    </row>
    <row r="52" spans="1:8" x14ac:dyDescent="0.3">
      <c r="A52"/>
      <c r="B52"/>
      <c r="C52"/>
      <c r="D52"/>
      <c r="E52"/>
      <c r="F52" s="36"/>
      <c r="G52"/>
      <c r="H52" s="4"/>
    </row>
    <row r="53" spans="1:8" x14ac:dyDescent="0.3">
      <c r="A53"/>
      <c r="B53"/>
      <c r="C53"/>
      <c r="D53"/>
      <c r="E53"/>
      <c r="F53" s="36"/>
      <c r="G53"/>
      <c r="H53" s="4"/>
    </row>
    <row r="54" spans="1:8" x14ac:dyDescent="0.3">
      <c r="A54"/>
      <c r="B54"/>
      <c r="C54"/>
      <c r="D54"/>
      <c r="E54"/>
      <c r="F54" s="36"/>
      <c r="G54"/>
      <c r="H54" s="4"/>
    </row>
    <row r="55" spans="1:8" x14ac:dyDescent="0.3">
      <c r="A55"/>
      <c r="B55"/>
      <c r="C55"/>
      <c r="D55"/>
      <c r="E55"/>
      <c r="F55" s="36"/>
      <c r="G55"/>
      <c r="H55" s="4"/>
    </row>
    <row r="56" spans="1:8" x14ac:dyDescent="0.3">
      <c r="A56"/>
      <c r="B56"/>
      <c r="C56"/>
      <c r="D56"/>
      <c r="E56"/>
      <c r="F56" s="36"/>
      <c r="G56"/>
      <c r="H56" s="4"/>
    </row>
    <row r="57" spans="1:8" x14ac:dyDescent="0.3">
      <c r="A57"/>
      <c r="B57"/>
      <c r="C57"/>
      <c r="D57"/>
      <c r="E57"/>
      <c r="F57" s="36"/>
      <c r="G57"/>
      <c r="H57" s="4"/>
    </row>
    <row r="58" spans="1:8" x14ac:dyDescent="0.3">
      <c r="A58"/>
      <c r="B58"/>
      <c r="C58"/>
      <c r="D58"/>
      <c r="E58"/>
      <c r="F58" s="36"/>
      <c r="G58"/>
      <c r="H58" s="4"/>
    </row>
    <row r="59" spans="1:8" x14ac:dyDescent="0.3">
      <c r="A59"/>
      <c r="B59"/>
      <c r="C59"/>
      <c r="D59"/>
      <c r="E59"/>
      <c r="F59" s="36"/>
      <c r="G59"/>
      <c r="H59" s="4"/>
    </row>
    <row r="60" spans="1:8" x14ac:dyDescent="0.3">
      <c r="A60"/>
      <c r="B60"/>
      <c r="C60"/>
      <c r="D60"/>
      <c r="E60"/>
      <c r="F60" s="36"/>
      <c r="G60"/>
      <c r="H60" s="4"/>
    </row>
    <row r="61" spans="1:8" x14ac:dyDescent="0.3">
      <c r="A61"/>
      <c r="B61"/>
      <c r="C61"/>
      <c r="D61"/>
      <c r="E61"/>
      <c r="F61" s="36"/>
      <c r="G61"/>
      <c r="H61" s="4"/>
    </row>
    <row r="62" spans="1:8" x14ac:dyDescent="0.3">
      <c r="A62"/>
      <c r="B62"/>
      <c r="C62"/>
      <c r="D62"/>
      <c r="E62"/>
      <c r="F62" s="36"/>
      <c r="G62"/>
      <c r="H62" s="4"/>
    </row>
    <row r="63" spans="1:8" x14ac:dyDescent="0.3">
      <c r="A63"/>
      <c r="B63"/>
      <c r="C63"/>
      <c r="D63"/>
      <c r="E63"/>
      <c r="F63" s="36"/>
      <c r="G63"/>
      <c r="H63" s="4"/>
    </row>
    <row r="64" spans="1:8" x14ac:dyDescent="0.3">
      <c r="A64"/>
      <c r="B64"/>
      <c r="C64"/>
      <c r="D64"/>
      <c r="E64"/>
      <c r="F64" s="36"/>
      <c r="G64"/>
      <c r="H64" s="4"/>
    </row>
    <row r="65" spans="1:8" x14ac:dyDescent="0.3">
      <c r="A65"/>
      <c r="B65"/>
      <c r="C65"/>
      <c r="D65"/>
      <c r="E65"/>
      <c r="F65" s="36"/>
      <c r="G65"/>
      <c r="H65" s="4"/>
    </row>
    <row r="66" spans="1:8" x14ac:dyDescent="0.3">
      <c r="A66"/>
      <c r="B66"/>
      <c r="C66"/>
      <c r="D66"/>
      <c r="E66"/>
      <c r="F66" s="36"/>
      <c r="G66"/>
      <c r="H66" s="4"/>
    </row>
    <row r="67" spans="1:8" x14ac:dyDescent="0.3">
      <c r="A67"/>
      <c r="B67"/>
      <c r="C67"/>
      <c r="D67"/>
      <c r="E67"/>
      <c r="F67" s="36"/>
      <c r="G67"/>
      <c r="H67" s="4"/>
    </row>
    <row r="68" spans="1:8" x14ac:dyDescent="0.3">
      <c r="A68"/>
      <c r="B68"/>
      <c r="C68"/>
      <c r="D68"/>
      <c r="E68"/>
      <c r="F68" s="36"/>
      <c r="G68"/>
      <c r="H68" s="4"/>
    </row>
    <row r="69" spans="1:8" x14ac:dyDescent="0.3">
      <c r="A69"/>
      <c r="B69"/>
      <c r="C69"/>
      <c r="D69"/>
      <c r="E69"/>
      <c r="F69" s="36"/>
      <c r="G69"/>
      <c r="H69" s="4"/>
    </row>
    <row r="70" spans="1:8" x14ac:dyDescent="0.3">
      <c r="A70"/>
      <c r="B70"/>
      <c r="C70"/>
      <c r="D70"/>
      <c r="E70"/>
      <c r="F70" s="36"/>
      <c r="G70"/>
      <c r="H70" s="4"/>
    </row>
    <row r="71" spans="1:8" x14ac:dyDescent="0.3">
      <c r="A71"/>
      <c r="B71"/>
      <c r="C71"/>
      <c r="D71"/>
      <c r="E71"/>
      <c r="F71" s="36"/>
      <c r="G71"/>
      <c r="H71" s="4"/>
    </row>
    <row r="72" spans="1:8" x14ac:dyDescent="0.3">
      <c r="A72"/>
      <c r="B72"/>
      <c r="C72"/>
      <c r="D72"/>
      <c r="E72"/>
      <c r="F72" s="36"/>
      <c r="G72"/>
      <c r="H72" s="4"/>
    </row>
    <row r="73" spans="1:8" x14ac:dyDescent="0.3">
      <c r="A73"/>
      <c r="B73"/>
      <c r="C73"/>
      <c r="D73"/>
      <c r="E73"/>
      <c r="F73" s="36"/>
      <c r="G73"/>
      <c r="H73" s="4"/>
    </row>
    <row r="74" spans="1:8" x14ac:dyDescent="0.3">
      <c r="A74"/>
      <c r="B74"/>
      <c r="C74"/>
      <c r="D74"/>
      <c r="E74"/>
      <c r="F74" s="36"/>
      <c r="G74"/>
      <c r="H74" s="4"/>
    </row>
    <row r="75" spans="1:8" x14ac:dyDescent="0.3">
      <c r="A75"/>
      <c r="B75"/>
      <c r="C75"/>
      <c r="D75"/>
      <c r="E75"/>
      <c r="F75" s="36"/>
      <c r="G75"/>
      <c r="H75" s="4"/>
    </row>
    <row r="76" spans="1:8" x14ac:dyDescent="0.3">
      <c r="A76"/>
      <c r="B76"/>
      <c r="C76"/>
      <c r="D76"/>
      <c r="E76"/>
      <c r="F76" s="36"/>
      <c r="G76"/>
      <c r="H76" s="4"/>
    </row>
    <row r="77" spans="1:8" x14ac:dyDescent="0.3">
      <c r="A77"/>
      <c r="B77"/>
      <c r="C77"/>
      <c r="D77"/>
      <c r="E77"/>
      <c r="F77" s="36"/>
      <c r="G77"/>
      <c r="H77" s="4"/>
    </row>
    <row r="78" spans="1:8" x14ac:dyDescent="0.3">
      <c r="A78"/>
      <c r="B78"/>
      <c r="C78"/>
      <c r="D78"/>
      <c r="E78"/>
      <c r="F78" s="36"/>
      <c r="G78"/>
      <c r="H78" s="4"/>
    </row>
    <row r="79" spans="1:8" x14ac:dyDescent="0.3">
      <c r="A79"/>
      <c r="B79"/>
      <c r="C79"/>
      <c r="D79"/>
      <c r="E79"/>
      <c r="F79" s="36"/>
      <c r="G79"/>
      <c r="H79" s="4"/>
    </row>
    <row r="80" spans="1:8" x14ac:dyDescent="0.3">
      <c r="A80"/>
      <c r="B80"/>
      <c r="C80"/>
      <c r="D80"/>
      <c r="E80"/>
      <c r="F80" s="36"/>
      <c r="G80"/>
      <c r="H80" s="4"/>
    </row>
    <row r="81" spans="1:8" x14ac:dyDescent="0.3">
      <c r="A81"/>
      <c r="B81"/>
      <c r="C81"/>
      <c r="D81"/>
      <c r="E81"/>
      <c r="F81" s="36"/>
      <c r="G81"/>
      <c r="H81" s="4"/>
    </row>
    <row r="82" spans="1:8" x14ac:dyDescent="0.3">
      <c r="A82"/>
      <c r="B82"/>
      <c r="C82"/>
      <c r="D82"/>
      <c r="E82"/>
      <c r="F82" s="36"/>
      <c r="G82"/>
      <c r="H82" s="4"/>
    </row>
    <row r="83" spans="1:8" x14ac:dyDescent="0.3">
      <c r="A83"/>
      <c r="B83"/>
      <c r="C83"/>
      <c r="D83"/>
      <c r="E83"/>
      <c r="F83" s="36"/>
      <c r="G83"/>
      <c r="H83" s="4"/>
    </row>
    <row r="84" spans="1:8" x14ac:dyDescent="0.3">
      <c r="A84"/>
      <c r="B84"/>
      <c r="C84"/>
      <c r="D84"/>
      <c r="E84"/>
      <c r="F84" s="36"/>
      <c r="G84"/>
      <c r="H84" s="4"/>
    </row>
    <row r="85" spans="1:8" x14ac:dyDescent="0.3">
      <c r="A85"/>
      <c r="B85"/>
      <c r="C85"/>
      <c r="D85"/>
      <c r="E85"/>
      <c r="F85" s="36"/>
      <c r="G85"/>
      <c r="H85" s="4"/>
    </row>
    <row r="86" spans="1:8" x14ac:dyDescent="0.3">
      <c r="A86"/>
      <c r="B86"/>
      <c r="C86"/>
      <c r="D86"/>
      <c r="E86"/>
      <c r="F86" s="36"/>
      <c r="G86"/>
      <c r="H86" s="4"/>
    </row>
    <row r="87" spans="1:8" x14ac:dyDescent="0.3">
      <c r="A87"/>
      <c r="B87"/>
      <c r="C87"/>
      <c r="D87"/>
      <c r="E87"/>
      <c r="F87" s="36"/>
      <c r="G87"/>
      <c r="H87" s="4"/>
    </row>
    <row r="88" spans="1:8" x14ac:dyDescent="0.3">
      <c r="A88"/>
      <c r="B88"/>
      <c r="C88"/>
      <c r="D88"/>
      <c r="E88"/>
      <c r="F88" s="36"/>
      <c r="G88"/>
      <c r="H88" s="4"/>
    </row>
    <row r="89" spans="1:8" x14ac:dyDescent="0.3">
      <c r="A89"/>
      <c r="B89"/>
      <c r="C89"/>
      <c r="D89"/>
      <c r="E89"/>
      <c r="F89" s="36"/>
      <c r="G89"/>
      <c r="H89" s="4"/>
    </row>
    <row r="90" spans="1:8" x14ac:dyDescent="0.3">
      <c r="A90"/>
      <c r="B90"/>
      <c r="C90"/>
      <c r="D90"/>
      <c r="E90"/>
      <c r="F90" s="36"/>
      <c r="G90"/>
      <c r="H90" s="4"/>
    </row>
    <row r="91" spans="1:8" x14ac:dyDescent="0.3">
      <c r="A91"/>
      <c r="B91"/>
      <c r="C91"/>
      <c r="D91"/>
      <c r="E91"/>
      <c r="F91" s="36"/>
      <c r="G91"/>
      <c r="H91" s="4"/>
    </row>
    <row r="92" spans="1:8" x14ac:dyDescent="0.3">
      <c r="A92"/>
      <c r="B92"/>
    </row>
    <row r="93" spans="1:8" x14ac:dyDescent="0.3">
      <c r="A93"/>
      <c r="B93"/>
    </row>
    <row r="94" spans="1:8" x14ac:dyDescent="0.3">
      <c r="A94"/>
      <c r="B94"/>
    </row>
    <row r="95" spans="1:8" x14ac:dyDescent="0.3">
      <c r="A95"/>
      <c r="B95"/>
    </row>
    <row r="96" spans="1:8" x14ac:dyDescent="0.3">
      <c r="A96"/>
      <c r="B96"/>
    </row>
    <row r="97" spans="1:8" x14ac:dyDescent="0.3">
      <c r="A97"/>
      <c r="B97"/>
    </row>
    <row r="98" spans="1:8" x14ac:dyDescent="0.3">
      <c r="A98"/>
      <c r="B98"/>
    </row>
    <row r="99" spans="1:8" x14ac:dyDescent="0.3">
      <c r="A99"/>
      <c r="B99"/>
    </row>
    <row r="100" spans="1:8" x14ac:dyDescent="0.3">
      <c r="A100"/>
      <c r="B100"/>
    </row>
    <row r="101" spans="1:8" x14ac:dyDescent="0.3">
      <c r="A101"/>
      <c r="B101"/>
    </row>
    <row r="102" spans="1:8" x14ac:dyDescent="0.3">
      <c r="A102"/>
      <c r="B102"/>
    </row>
    <row r="103" spans="1:8" x14ac:dyDescent="0.3">
      <c r="A103"/>
      <c r="B103"/>
    </row>
    <row r="104" spans="1:8" x14ac:dyDescent="0.3">
      <c r="A104"/>
      <c r="B104"/>
    </row>
    <row r="105" spans="1:8" x14ac:dyDescent="0.3">
      <c r="A105"/>
      <c r="B105"/>
    </row>
    <row r="106" spans="1:8" x14ac:dyDescent="0.3">
      <c r="A106"/>
      <c r="B106"/>
    </row>
    <row r="107" spans="1:8" x14ac:dyDescent="0.3">
      <c r="A107"/>
      <c r="B107"/>
    </row>
    <row r="108" spans="1:8" x14ac:dyDescent="0.3">
      <c r="A108"/>
      <c r="B108"/>
      <c r="C108"/>
      <c r="D108"/>
      <c r="E108"/>
      <c r="F108" s="36"/>
      <c r="G108"/>
      <c r="H108" s="4"/>
    </row>
    <row r="109" spans="1:8" x14ac:dyDescent="0.3">
      <c r="A109"/>
      <c r="B109"/>
      <c r="C109"/>
      <c r="D109"/>
      <c r="E109"/>
      <c r="F109" s="36"/>
      <c r="G109"/>
      <c r="H109" s="4"/>
    </row>
    <row r="110" spans="1:8" x14ac:dyDescent="0.3">
      <c r="A110"/>
      <c r="B110"/>
      <c r="C110"/>
      <c r="D110"/>
      <c r="E110"/>
      <c r="F110" s="36"/>
      <c r="G110"/>
      <c r="H110" s="4"/>
    </row>
    <row r="111" spans="1:8" x14ac:dyDescent="0.3">
      <c r="A111"/>
      <c r="B111"/>
      <c r="C111"/>
      <c r="D111"/>
      <c r="E111"/>
      <c r="F111" s="36"/>
      <c r="G111"/>
      <c r="H111" s="4"/>
    </row>
    <row r="112" spans="1:8" x14ac:dyDescent="0.3">
      <c r="A112"/>
      <c r="B112"/>
      <c r="C112"/>
      <c r="D112"/>
      <c r="E112"/>
      <c r="F112" s="36"/>
      <c r="G112"/>
      <c r="H112" s="4"/>
    </row>
    <row r="113" spans="1:8" x14ac:dyDescent="0.3">
      <c r="A113"/>
      <c r="B113"/>
      <c r="C113"/>
      <c r="D113"/>
      <c r="E113"/>
      <c r="F113" s="36"/>
      <c r="G113"/>
      <c r="H113" s="4"/>
    </row>
    <row r="114" spans="1:8" x14ac:dyDescent="0.3">
      <c r="A114"/>
      <c r="B114"/>
      <c r="C114"/>
      <c r="D114"/>
      <c r="E114"/>
      <c r="F114" s="36"/>
      <c r="G114"/>
      <c r="H114" s="4"/>
    </row>
    <row r="115" spans="1:8" x14ac:dyDescent="0.3">
      <c r="A115"/>
      <c r="B115"/>
      <c r="C115"/>
      <c r="D115"/>
      <c r="E115"/>
      <c r="F115" s="36"/>
      <c r="G115"/>
      <c r="H115" s="4"/>
    </row>
    <row r="116" spans="1:8" x14ac:dyDescent="0.3">
      <c r="A116"/>
      <c r="B116"/>
      <c r="C116"/>
      <c r="D116"/>
      <c r="E116"/>
      <c r="F116" s="36"/>
      <c r="G116"/>
      <c r="H116" s="4"/>
    </row>
    <row r="117" spans="1:8" x14ac:dyDescent="0.3">
      <c r="A117"/>
      <c r="B117"/>
      <c r="C117"/>
      <c r="D117"/>
      <c r="E117"/>
      <c r="F117" s="36"/>
      <c r="G117"/>
      <c r="H117" s="4"/>
    </row>
    <row r="118" spans="1:8" x14ac:dyDescent="0.3">
      <c r="A118"/>
      <c r="B118"/>
      <c r="C118"/>
      <c r="D118"/>
      <c r="E118"/>
      <c r="F118" s="36"/>
      <c r="G118"/>
      <c r="H118" s="4"/>
    </row>
    <row r="119" spans="1:8" x14ac:dyDescent="0.3">
      <c r="A119"/>
      <c r="B119"/>
      <c r="C119"/>
      <c r="D119"/>
      <c r="E119"/>
      <c r="F119" s="36"/>
      <c r="G119"/>
      <c r="H119" s="4"/>
    </row>
    <row r="120" spans="1:8" x14ac:dyDescent="0.3">
      <c r="A120"/>
      <c r="B120"/>
      <c r="C120"/>
      <c r="D120"/>
      <c r="E120"/>
      <c r="F120" s="36"/>
      <c r="G120"/>
      <c r="H120" s="4"/>
    </row>
    <row r="121" spans="1:8" x14ac:dyDescent="0.3">
      <c r="A121"/>
      <c r="B121"/>
      <c r="C121"/>
      <c r="D121"/>
      <c r="E121"/>
      <c r="F121" s="36"/>
      <c r="G121"/>
      <c r="H121" s="4"/>
    </row>
    <row r="122" spans="1:8" x14ac:dyDescent="0.3">
      <c r="A122"/>
      <c r="B122"/>
      <c r="C122"/>
      <c r="D122"/>
      <c r="E122"/>
      <c r="F122" s="36"/>
      <c r="G122"/>
      <c r="H122" s="4"/>
    </row>
    <row r="123" spans="1:8" x14ac:dyDescent="0.3">
      <c r="A123"/>
      <c r="B123"/>
      <c r="C123"/>
      <c r="D123"/>
      <c r="E123"/>
      <c r="F123" s="36"/>
      <c r="G123"/>
      <c r="H123" s="4"/>
    </row>
    <row r="124" spans="1:8" x14ac:dyDescent="0.3">
      <c r="A124"/>
      <c r="B124"/>
      <c r="C124"/>
      <c r="D124"/>
      <c r="E124"/>
      <c r="F124" s="36"/>
      <c r="G124"/>
      <c r="H124" s="4"/>
    </row>
    <row r="125" spans="1:8" x14ac:dyDescent="0.3">
      <c r="A125"/>
      <c r="B125"/>
      <c r="C125"/>
      <c r="D125"/>
      <c r="E125"/>
      <c r="F125" s="36"/>
      <c r="G125"/>
      <c r="H125" s="4"/>
    </row>
    <row r="126" spans="1:8" x14ac:dyDescent="0.3">
      <c r="A126"/>
      <c r="B126"/>
      <c r="C126"/>
      <c r="D126"/>
      <c r="E126"/>
      <c r="F126" s="36"/>
      <c r="G126"/>
      <c r="H126" s="4"/>
    </row>
    <row r="127" spans="1:8" x14ac:dyDescent="0.3">
      <c r="A127"/>
      <c r="B127"/>
      <c r="C127"/>
      <c r="D127"/>
      <c r="E127"/>
      <c r="F127" s="36"/>
      <c r="G127"/>
      <c r="H127" s="4"/>
    </row>
    <row r="128" spans="1:8" x14ac:dyDescent="0.3">
      <c r="A128"/>
      <c r="B128"/>
      <c r="C128"/>
      <c r="D128"/>
      <c r="E128"/>
      <c r="F128" s="36"/>
      <c r="G128"/>
      <c r="H128" s="4"/>
    </row>
    <row r="129" spans="1:8" x14ac:dyDescent="0.3">
      <c r="A129"/>
      <c r="B129"/>
      <c r="C129"/>
      <c r="D129"/>
      <c r="E129"/>
      <c r="F129" s="36"/>
      <c r="G129"/>
      <c r="H129" s="4"/>
    </row>
    <row r="130" spans="1:8" x14ac:dyDescent="0.3">
      <c r="A130"/>
      <c r="B130"/>
      <c r="C130"/>
      <c r="D130"/>
      <c r="E130"/>
      <c r="F130" s="36"/>
      <c r="G130"/>
      <c r="H130" s="4"/>
    </row>
    <row r="131" spans="1:8" x14ac:dyDescent="0.3">
      <c r="A131"/>
      <c r="B131"/>
      <c r="C131"/>
      <c r="D131"/>
      <c r="E131"/>
      <c r="F131" s="36"/>
      <c r="G131"/>
      <c r="H131" s="4"/>
    </row>
    <row r="132" spans="1:8" x14ac:dyDescent="0.3">
      <c r="A132"/>
      <c r="B132"/>
      <c r="C132"/>
      <c r="D132"/>
      <c r="E132"/>
      <c r="F132" s="36"/>
      <c r="G132"/>
      <c r="H132" s="4"/>
    </row>
    <row r="133" spans="1:8" x14ac:dyDescent="0.3">
      <c r="A133"/>
      <c r="B133"/>
      <c r="C133"/>
      <c r="D133"/>
      <c r="E133"/>
      <c r="F133" s="36"/>
      <c r="G133"/>
      <c r="H133" s="4"/>
    </row>
    <row r="134" spans="1:8" x14ac:dyDescent="0.3">
      <c r="A134"/>
      <c r="B134"/>
      <c r="C134"/>
      <c r="D134"/>
      <c r="E134"/>
      <c r="F134" s="36"/>
      <c r="G134"/>
      <c r="H134" s="4"/>
    </row>
    <row r="135" spans="1:8" x14ac:dyDescent="0.3">
      <c r="A135"/>
      <c r="B135"/>
      <c r="C135"/>
      <c r="D135"/>
      <c r="E135"/>
      <c r="F135" s="36"/>
      <c r="G135"/>
      <c r="H135" s="4"/>
    </row>
    <row r="136" spans="1:8" x14ac:dyDescent="0.3">
      <c r="A136"/>
      <c r="B136"/>
      <c r="C136"/>
      <c r="D136"/>
      <c r="E136"/>
      <c r="F136" s="36"/>
      <c r="G136"/>
      <c r="H136" s="4"/>
    </row>
    <row r="137" spans="1:8" x14ac:dyDescent="0.3">
      <c r="A137"/>
      <c r="B137"/>
      <c r="C137"/>
      <c r="D137"/>
      <c r="E137"/>
      <c r="F137" s="36"/>
      <c r="G137"/>
      <c r="H137" s="4"/>
    </row>
    <row r="138" spans="1:8" x14ac:dyDescent="0.3">
      <c r="A138"/>
      <c r="B138"/>
      <c r="C138"/>
      <c r="D138"/>
      <c r="E138"/>
      <c r="F138" s="36"/>
      <c r="G138"/>
      <c r="H138" s="4"/>
    </row>
    <row r="139" spans="1:8" x14ac:dyDescent="0.3">
      <c r="A139"/>
      <c r="B139"/>
      <c r="C139"/>
      <c r="D139"/>
      <c r="E139"/>
      <c r="F139" s="36"/>
      <c r="G139"/>
      <c r="H139" s="4"/>
    </row>
    <row r="140" spans="1:8" x14ac:dyDescent="0.3">
      <c r="A140"/>
      <c r="B140"/>
      <c r="C140"/>
      <c r="D140"/>
      <c r="E140"/>
      <c r="F140" s="36"/>
      <c r="G140"/>
      <c r="H140" s="4"/>
    </row>
    <row r="141" spans="1:8" x14ac:dyDescent="0.3">
      <c r="A141"/>
      <c r="B141"/>
      <c r="C141"/>
      <c r="D141"/>
      <c r="E141"/>
      <c r="F141" s="36"/>
      <c r="G141"/>
      <c r="H141" s="4"/>
    </row>
    <row r="142" spans="1:8" x14ac:dyDescent="0.3">
      <c r="A142"/>
      <c r="B142"/>
      <c r="C142"/>
      <c r="D142"/>
      <c r="E142"/>
      <c r="F142" s="36"/>
      <c r="G142"/>
      <c r="H142" s="4"/>
    </row>
    <row r="143" spans="1:8" x14ac:dyDescent="0.3">
      <c r="A143"/>
      <c r="B143"/>
      <c r="C143"/>
      <c r="D143"/>
      <c r="E143"/>
      <c r="F143" s="36"/>
      <c r="G143"/>
      <c r="H143" s="4"/>
    </row>
    <row r="144" spans="1:8" x14ac:dyDescent="0.3">
      <c r="A144"/>
      <c r="B144"/>
      <c r="C144"/>
      <c r="D144"/>
      <c r="E144"/>
      <c r="F144" s="36"/>
      <c r="G144"/>
      <c r="H144" s="4"/>
    </row>
    <row r="145" spans="1:8" x14ac:dyDescent="0.3">
      <c r="A145"/>
      <c r="B145"/>
      <c r="C145"/>
      <c r="D145"/>
      <c r="E145"/>
      <c r="F145" s="36"/>
      <c r="G145"/>
      <c r="H145" s="4"/>
    </row>
    <row r="146" spans="1:8" x14ac:dyDescent="0.3">
      <c r="A146"/>
      <c r="B146"/>
      <c r="C146"/>
      <c r="D146"/>
      <c r="E146"/>
      <c r="F146" s="36"/>
      <c r="G146"/>
      <c r="H146" s="4"/>
    </row>
    <row r="147" spans="1:8" x14ac:dyDescent="0.3">
      <c r="A147"/>
      <c r="B147"/>
      <c r="C147"/>
      <c r="D147"/>
      <c r="E147"/>
      <c r="F147" s="36"/>
      <c r="G147"/>
      <c r="H147" s="4"/>
    </row>
    <row r="148" spans="1:8" x14ac:dyDescent="0.3">
      <c r="A148"/>
      <c r="B148"/>
      <c r="C148"/>
      <c r="D148"/>
      <c r="E148"/>
      <c r="F148" s="36"/>
      <c r="G148"/>
      <c r="H148" s="4"/>
    </row>
    <row r="149" spans="1:8" x14ac:dyDescent="0.3">
      <c r="A149"/>
      <c r="B149"/>
      <c r="C149"/>
      <c r="D149"/>
      <c r="E149"/>
      <c r="F149" s="36"/>
      <c r="G149"/>
      <c r="H149" s="4"/>
    </row>
    <row r="150" spans="1:8" x14ac:dyDescent="0.3">
      <c r="A150"/>
      <c r="B150"/>
      <c r="C150"/>
      <c r="D150"/>
      <c r="E150"/>
      <c r="F150" s="36"/>
      <c r="G150"/>
      <c r="H150" s="4"/>
    </row>
    <row r="151" spans="1:8" x14ac:dyDescent="0.3">
      <c r="A151"/>
      <c r="B151"/>
      <c r="C151"/>
      <c r="D151"/>
      <c r="E151"/>
      <c r="F151" s="36"/>
      <c r="G151"/>
      <c r="H151" s="4"/>
    </row>
    <row r="152" spans="1:8" x14ac:dyDescent="0.3">
      <c r="A152"/>
      <c r="B152"/>
      <c r="C152"/>
      <c r="D152"/>
      <c r="E152"/>
      <c r="F152" s="36"/>
      <c r="G152"/>
      <c r="H152" s="4"/>
    </row>
    <row r="153" spans="1:8" x14ac:dyDescent="0.3">
      <c r="A153"/>
      <c r="B153"/>
      <c r="C153"/>
      <c r="D153"/>
      <c r="E153"/>
      <c r="F153" s="36"/>
      <c r="G153"/>
      <c r="H153" s="4"/>
    </row>
    <row r="154" spans="1:8" x14ac:dyDescent="0.3">
      <c r="A154"/>
      <c r="B154"/>
      <c r="C154"/>
      <c r="D154"/>
      <c r="E154"/>
      <c r="F154" s="36"/>
      <c r="G154"/>
      <c r="H154" s="4"/>
    </row>
    <row r="155" spans="1:8" x14ac:dyDescent="0.3">
      <c r="A155"/>
      <c r="B155"/>
      <c r="C155"/>
      <c r="D155"/>
      <c r="E155"/>
      <c r="F155" s="36"/>
      <c r="G155"/>
      <c r="H155" s="4"/>
    </row>
    <row r="156" spans="1:8" x14ac:dyDescent="0.3">
      <c r="A156"/>
      <c r="B156"/>
      <c r="C156"/>
      <c r="D156"/>
      <c r="E156"/>
      <c r="F156" s="36"/>
      <c r="G156"/>
      <c r="H156" s="4"/>
    </row>
    <row r="157" spans="1:8" x14ac:dyDescent="0.3">
      <c r="A157"/>
      <c r="B157"/>
      <c r="C157"/>
      <c r="D157"/>
      <c r="E157"/>
      <c r="F157" s="36"/>
      <c r="G157"/>
      <c r="H157" s="4"/>
    </row>
    <row r="158" spans="1:8" x14ac:dyDescent="0.3">
      <c r="A158"/>
      <c r="B158"/>
      <c r="C158"/>
      <c r="D158"/>
      <c r="E158"/>
      <c r="F158" s="36"/>
      <c r="G158"/>
      <c r="H158" s="4"/>
    </row>
    <row r="159" spans="1:8" x14ac:dyDescent="0.3">
      <c r="A159"/>
      <c r="B159"/>
      <c r="C159"/>
      <c r="D159"/>
      <c r="E159"/>
      <c r="F159" s="36"/>
      <c r="G159"/>
      <c r="H159" s="4"/>
    </row>
    <row r="160" spans="1:8" x14ac:dyDescent="0.3">
      <c r="A160"/>
      <c r="B160"/>
      <c r="C160"/>
      <c r="D160"/>
      <c r="E160"/>
      <c r="F160" s="36"/>
      <c r="G160"/>
      <c r="H160" s="4"/>
    </row>
    <row r="161" spans="1:8" x14ac:dyDescent="0.3">
      <c r="A161"/>
      <c r="B161"/>
      <c r="C161"/>
      <c r="D161"/>
      <c r="E161"/>
      <c r="F161" s="36"/>
      <c r="G161"/>
      <c r="H161" s="4"/>
    </row>
    <row r="162" spans="1:8" x14ac:dyDescent="0.3">
      <c r="A162"/>
      <c r="B162"/>
      <c r="C162"/>
      <c r="D162"/>
      <c r="E162"/>
      <c r="F162" s="36"/>
      <c r="G162"/>
      <c r="H162" s="4"/>
    </row>
    <row r="163" spans="1:8" x14ac:dyDescent="0.3">
      <c r="A163"/>
      <c r="B163"/>
      <c r="C163"/>
      <c r="D163"/>
      <c r="E163"/>
      <c r="F163" s="36"/>
      <c r="G163"/>
      <c r="H163" s="4"/>
    </row>
    <row r="164" spans="1:8" x14ac:dyDescent="0.3">
      <c r="A164"/>
      <c r="B164"/>
      <c r="C164"/>
      <c r="D164"/>
      <c r="E164"/>
      <c r="F164" s="36"/>
      <c r="G164"/>
      <c r="H164" s="4"/>
    </row>
    <row r="165" spans="1:8" x14ac:dyDescent="0.3">
      <c r="A165"/>
      <c r="B165"/>
      <c r="C165"/>
      <c r="D165"/>
      <c r="E165"/>
      <c r="F165" s="36"/>
      <c r="G165"/>
      <c r="H165" s="4"/>
    </row>
    <row r="166" spans="1:8" x14ac:dyDescent="0.3">
      <c r="A166"/>
      <c r="B166"/>
      <c r="C166"/>
      <c r="D166"/>
      <c r="E166"/>
      <c r="F166" s="36"/>
      <c r="G166"/>
      <c r="H166" s="4"/>
    </row>
    <row r="167" spans="1:8" x14ac:dyDescent="0.3">
      <c r="A167"/>
      <c r="B167"/>
      <c r="C167"/>
      <c r="D167"/>
      <c r="E167"/>
      <c r="F167" s="36"/>
      <c r="G167"/>
      <c r="H167" s="4"/>
    </row>
    <row r="168" spans="1:8" x14ac:dyDescent="0.3">
      <c r="A168"/>
      <c r="B168"/>
      <c r="C168"/>
      <c r="D168"/>
      <c r="E168"/>
      <c r="F168" s="36"/>
      <c r="G168"/>
      <c r="H168" s="4"/>
    </row>
    <row r="169" spans="1:8" x14ac:dyDescent="0.3">
      <c r="A169"/>
      <c r="B169"/>
      <c r="C169"/>
      <c r="D169"/>
      <c r="E169"/>
      <c r="F169" s="36"/>
      <c r="G169"/>
      <c r="H169" s="4"/>
    </row>
    <row r="170" spans="1:8" x14ac:dyDescent="0.3">
      <c r="A170"/>
      <c r="B170"/>
      <c r="C170"/>
      <c r="D170"/>
      <c r="E170"/>
      <c r="F170" s="36"/>
      <c r="G170"/>
      <c r="H170" s="4"/>
    </row>
    <row r="171" spans="1:8" x14ac:dyDescent="0.3">
      <c r="A171"/>
      <c r="B171"/>
      <c r="C171"/>
      <c r="D171"/>
      <c r="E171"/>
      <c r="F171" s="36"/>
      <c r="G171"/>
      <c r="H171" s="4"/>
    </row>
    <row r="172" spans="1:8" x14ac:dyDescent="0.3">
      <c r="A172"/>
      <c r="B172"/>
      <c r="C172"/>
      <c r="D172"/>
      <c r="E172"/>
      <c r="F172" s="36"/>
      <c r="G172"/>
      <c r="H172" s="4"/>
    </row>
    <row r="173" spans="1:8" x14ac:dyDescent="0.3">
      <c r="A173"/>
      <c r="B173"/>
      <c r="C173"/>
      <c r="D173"/>
      <c r="E173"/>
      <c r="F173" s="36"/>
      <c r="G173"/>
      <c r="H173" s="4"/>
    </row>
    <row r="174" spans="1:8" x14ac:dyDescent="0.3">
      <c r="A174"/>
      <c r="B174"/>
      <c r="C174"/>
      <c r="D174"/>
      <c r="E174"/>
      <c r="F174" s="36"/>
      <c r="G174"/>
      <c r="H174" s="4"/>
    </row>
    <row r="175" spans="1:8" x14ac:dyDescent="0.3">
      <c r="A175"/>
      <c r="B175"/>
      <c r="C175"/>
      <c r="D175"/>
      <c r="E175"/>
      <c r="F175" s="36"/>
      <c r="G175"/>
      <c r="H175" s="4"/>
    </row>
    <row r="176" spans="1:8" x14ac:dyDescent="0.3">
      <c r="A176"/>
      <c r="B176"/>
      <c r="C176"/>
      <c r="D176"/>
      <c r="E176"/>
      <c r="F176" s="36"/>
      <c r="G176"/>
      <c r="H176" s="4"/>
    </row>
    <row r="177" spans="1:8" x14ac:dyDescent="0.3">
      <c r="A177"/>
      <c r="B177"/>
      <c r="C177"/>
      <c r="D177"/>
      <c r="E177"/>
      <c r="F177" s="36"/>
      <c r="G177"/>
      <c r="H177" s="4"/>
    </row>
    <row r="178" spans="1:8" x14ac:dyDescent="0.3">
      <c r="A178"/>
      <c r="B178"/>
      <c r="C178"/>
      <c r="D178"/>
      <c r="E178"/>
      <c r="F178" s="36"/>
      <c r="G178"/>
      <c r="H178" s="4"/>
    </row>
    <row r="179" spans="1:8" x14ac:dyDescent="0.3">
      <c r="A179"/>
      <c r="B179"/>
      <c r="C179"/>
      <c r="D179"/>
      <c r="E179"/>
      <c r="F179" s="36"/>
      <c r="G179"/>
      <c r="H179" s="4"/>
    </row>
    <row r="180" spans="1:8" x14ac:dyDescent="0.3">
      <c r="A180"/>
      <c r="B180"/>
      <c r="C180"/>
      <c r="D180"/>
      <c r="E180"/>
      <c r="F180" s="36"/>
      <c r="G180"/>
      <c r="H180" s="4"/>
    </row>
    <row r="181" spans="1:8" x14ac:dyDescent="0.3">
      <c r="A181"/>
      <c r="B181"/>
      <c r="C181"/>
      <c r="D181"/>
      <c r="E181"/>
      <c r="F181" s="36"/>
      <c r="G181"/>
      <c r="H181" s="4"/>
    </row>
    <row r="182" spans="1:8" x14ac:dyDescent="0.3">
      <c r="A182"/>
      <c r="B182"/>
      <c r="C182"/>
      <c r="D182"/>
      <c r="E182"/>
      <c r="F182" s="36"/>
      <c r="G182"/>
      <c r="H182" s="4"/>
    </row>
    <row r="183" spans="1:8" x14ac:dyDescent="0.3">
      <c r="A183"/>
      <c r="B183"/>
      <c r="C183"/>
      <c r="D183"/>
      <c r="E183"/>
      <c r="F183" s="36"/>
      <c r="G183"/>
      <c r="H183" s="4"/>
    </row>
    <row r="184" spans="1:8" x14ac:dyDescent="0.3">
      <c r="A184"/>
      <c r="B184"/>
      <c r="C184"/>
      <c r="D184"/>
      <c r="E184"/>
      <c r="F184" s="36"/>
      <c r="G184"/>
      <c r="H184" s="4"/>
    </row>
    <row r="185" spans="1:8" x14ac:dyDescent="0.3">
      <c r="A185"/>
      <c r="B185"/>
      <c r="C185"/>
      <c r="D185"/>
      <c r="E185"/>
      <c r="F185" s="36"/>
      <c r="G185"/>
      <c r="H185" s="4"/>
    </row>
    <row r="186" spans="1:8" x14ac:dyDescent="0.3">
      <c r="A186"/>
      <c r="B186"/>
      <c r="C186"/>
      <c r="D186"/>
      <c r="E186"/>
      <c r="F186" s="36"/>
      <c r="G186"/>
      <c r="H186" s="4"/>
    </row>
    <row r="187" spans="1:8" x14ac:dyDescent="0.3">
      <c r="A187"/>
      <c r="B187"/>
      <c r="C187"/>
      <c r="D187"/>
      <c r="E187"/>
      <c r="F187" s="36"/>
      <c r="G187"/>
      <c r="H187" s="4"/>
    </row>
    <row r="188" spans="1:8" x14ac:dyDescent="0.3">
      <c r="A188"/>
      <c r="B188"/>
      <c r="C188"/>
      <c r="D188"/>
      <c r="E188"/>
      <c r="F188" s="36"/>
      <c r="G188"/>
      <c r="H188" s="4"/>
    </row>
    <row r="189" spans="1:8" x14ac:dyDescent="0.3">
      <c r="A189"/>
      <c r="B189"/>
      <c r="C189"/>
      <c r="D189"/>
      <c r="E189"/>
      <c r="F189" s="36"/>
      <c r="G189"/>
      <c r="H189" s="4"/>
    </row>
    <row r="190" spans="1:8" x14ac:dyDescent="0.3">
      <c r="A190"/>
      <c r="B190"/>
      <c r="C190"/>
      <c r="D190"/>
      <c r="E190"/>
      <c r="F190" s="36"/>
      <c r="G190"/>
      <c r="H190" s="4"/>
    </row>
    <row r="191" spans="1:8" x14ac:dyDescent="0.3">
      <c r="A191"/>
      <c r="B191"/>
      <c r="C191"/>
      <c r="D191"/>
      <c r="E191"/>
      <c r="F191" s="36"/>
      <c r="G191"/>
      <c r="H191" s="4"/>
    </row>
    <row r="192" spans="1:8" x14ac:dyDescent="0.3">
      <c r="A192"/>
      <c r="B192"/>
      <c r="C192"/>
      <c r="D192"/>
      <c r="E192"/>
      <c r="F192" s="36"/>
      <c r="G192"/>
      <c r="H192" s="4"/>
    </row>
    <row r="193" spans="1:8" x14ac:dyDescent="0.3">
      <c r="A193"/>
      <c r="B193"/>
      <c r="C193"/>
      <c r="D193"/>
      <c r="E193"/>
      <c r="F193" s="36"/>
      <c r="G193"/>
      <c r="H193" s="4"/>
    </row>
    <row r="194" spans="1:8" x14ac:dyDescent="0.3">
      <c r="A194"/>
      <c r="B194"/>
      <c r="C194"/>
      <c r="D194"/>
      <c r="E194"/>
      <c r="F194" s="36"/>
      <c r="G194"/>
      <c r="H194" s="4"/>
    </row>
    <row r="195" spans="1:8" x14ac:dyDescent="0.3">
      <c r="A195"/>
      <c r="B195"/>
      <c r="C195"/>
      <c r="D195"/>
      <c r="E195"/>
      <c r="F195" s="36"/>
      <c r="G195"/>
      <c r="H195" s="4"/>
    </row>
    <row r="196" spans="1:8" x14ac:dyDescent="0.3">
      <c r="A196"/>
      <c r="B196"/>
      <c r="C196"/>
      <c r="D196"/>
      <c r="E196"/>
      <c r="F196" s="36"/>
      <c r="G196"/>
      <c r="H196" s="4"/>
    </row>
    <row r="197" spans="1:8" x14ac:dyDescent="0.3">
      <c r="A197"/>
      <c r="B197"/>
      <c r="C197"/>
      <c r="D197"/>
      <c r="E197"/>
      <c r="F197" s="36"/>
      <c r="G197"/>
      <c r="H197" s="4"/>
    </row>
    <row r="198" spans="1:8" x14ac:dyDescent="0.3">
      <c r="A198"/>
      <c r="B198"/>
      <c r="C198"/>
      <c r="D198"/>
      <c r="E198"/>
      <c r="F198" s="36"/>
      <c r="G198"/>
      <c r="H198" s="4"/>
    </row>
    <row r="199" spans="1:8" x14ac:dyDescent="0.3">
      <c r="A199"/>
      <c r="B199"/>
      <c r="C199"/>
      <c r="D199"/>
      <c r="E199"/>
      <c r="F199" s="36"/>
      <c r="G199"/>
      <c r="H199" s="4"/>
    </row>
    <row r="200" spans="1:8" x14ac:dyDescent="0.3">
      <c r="A200"/>
      <c r="B200"/>
      <c r="C200"/>
      <c r="D200"/>
      <c r="E200"/>
      <c r="F200" s="36"/>
      <c r="G200"/>
      <c r="H200" s="4"/>
    </row>
    <row r="201" spans="1:8" x14ac:dyDescent="0.3">
      <c r="A201"/>
      <c r="B201"/>
      <c r="C201"/>
      <c r="D201"/>
      <c r="E201"/>
      <c r="F201" s="36"/>
      <c r="G201"/>
      <c r="H201" s="4"/>
    </row>
    <row r="202" spans="1:8" x14ac:dyDescent="0.3">
      <c r="A202"/>
      <c r="B202"/>
      <c r="C202"/>
      <c r="D202"/>
      <c r="E202"/>
      <c r="F202" s="36"/>
      <c r="G202"/>
      <c r="H202" s="4"/>
    </row>
    <row r="203" spans="1:8" x14ac:dyDescent="0.3">
      <c r="A203"/>
      <c r="B203"/>
      <c r="C203"/>
      <c r="D203"/>
      <c r="E203"/>
      <c r="F203" s="36"/>
      <c r="G203"/>
      <c r="H203" s="4"/>
    </row>
    <row r="204" spans="1:8" x14ac:dyDescent="0.3">
      <c r="A204"/>
      <c r="B204"/>
      <c r="C204"/>
      <c r="D204"/>
      <c r="E204"/>
      <c r="F204" s="36"/>
      <c r="G204"/>
      <c r="H204" s="4"/>
    </row>
    <row r="205" spans="1:8" x14ac:dyDescent="0.3">
      <c r="A205"/>
      <c r="B205"/>
      <c r="C205"/>
      <c r="D205"/>
      <c r="E205"/>
      <c r="F205" s="36"/>
      <c r="G205"/>
      <c r="H205" s="4"/>
    </row>
    <row r="206" spans="1:8" x14ac:dyDescent="0.3">
      <c r="A206"/>
      <c r="B206"/>
      <c r="C206"/>
      <c r="D206"/>
      <c r="E206"/>
      <c r="F206" s="36"/>
      <c r="G206"/>
      <c r="H206" s="4"/>
    </row>
    <row r="207" spans="1:8" x14ac:dyDescent="0.3">
      <c r="A207"/>
      <c r="B207"/>
      <c r="C207"/>
      <c r="D207"/>
      <c r="E207"/>
      <c r="F207" s="36"/>
      <c r="G207"/>
      <c r="H207" s="4"/>
    </row>
    <row r="208" spans="1:8" x14ac:dyDescent="0.3">
      <c r="A208"/>
      <c r="B208"/>
      <c r="C208"/>
      <c r="D208"/>
      <c r="E208"/>
      <c r="F208" s="36"/>
      <c r="G208"/>
      <c r="H208" s="4"/>
    </row>
    <row r="209" spans="1:8" x14ac:dyDescent="0.3">
      <c r="A209"/>
      <c r="B209"/>
      <c r="C209"/>
      <c r="D209"/>
      <c r="E209"/>
      <c r="F209" s="36"/>
      <c r="G209"/>
      <c r="H209" s="4"/>
    </row>
    <row r="210" spans="1:8" x14ac:dyDescent="0.3">
      <c r="A210"/>
      <c r="B210"/>
      <c r="C210"/>
      <c r="D210"/>
      <c r="E210"/>
      <c r="F210" s="36"/>
      <c r="G210"/>
      <c r="H210" s="4"/>
    </row>
    <row r="211" spans="1:8" x14ac:dyDescent="0.3">
      <c r="A211"/>
      <c r="B211"/>
      <c r="C211"/>
      <c r="D211"/>
      <c r="E211"/>
      <c r="F211" s="36"/>
      <c r="G211"/>
      <c r="H211" s="4"/>
    </row>
    <row r="212" spans="1:8" x14ac:dyDescent="0.3">
      <c r="A212"/>
      <c r="B212"/>
      <c r="C212"/>
      <c r="D212"/>
      <c r="E212"/>
      <c r="F212" s="36"/>
      <c r="G212"/>
      <c r="H212" s="4"/>
    </row>
    <row r="213" spans="1:8" x14ac:dyDescent="0.3">
      <c r="A213"/>
      <c r="B213"/>
      <c r="C213"/>
      <c r="D213"/>
      <c r="E213"/>
      <c r="F213" s="36"/>
      <c r="G213"/>
      <c r="H213" s="4"/>
    </row>
    <row r="214" spans="1:8" x14ac:dyDescent="0.3">
      <c r="A214"/>
      <c r="B214"/>
      <c r="C214"/>
      <c r="D214"/>
      <c r="E214"/>
      <c r="F214" s="36"/>
      <c r="G214"/>
      <c r="H214" s="4"/>
    </row>
    <row r="215" spans="1:8" x14ac:dyDescent="0.3">
      <c r="A215"/>
      <c r="B215"/>
      <c r="C215"/>
      <c r="D215"/>
      <c r="E215"/>
      <c r="F215" s="36"/>
      <c r="G215"/>
      <c r="H215" s="4"/>
    </row>
    <row r="216" spans="1:8" x14ac:dyDescent="0.3">
      <c r="A216"/>
      <c r="B216"/>
      <c r="C216"/>
      <c r="D216"/>
      <c r="E216"/>
      <c r="F216" s="36"/>
      <c r="G216"/>
      <c r="H216" s="4"/>
    </row>
    <row r="217" spans="1:8" x14ac:dyDescent="0.3">
      <c r="A217"/>
      <c r="B217"/>
      <c r="C217"/>
      <c r="D217"/>
      <c r="E217"/>
      <c r="F217" s="36"/>
      <c r="G217"/>
      <c r="H217" s="4"/>
    </row>
    <row r="218" spans="1:8" x14ac:dyDescent="0.3">
      <c r="A218"/>
      <c r="B218"/>
      <c r="C218"/>
      <c r="D218"/>
      <c r="E218"/>
      <c r="F218" s="36"/>
      <c r="G218"/>
      <c r="H218" s="4"/>
    </row>
    <row r="219" spans="1:8" x14ac:dyDescent="0.3">
      <c r="A219"/>
      <c r="B219"/>
      <c r="C219"/>
      <c r="D219"/>
      <c r="E219"/>
      <c r="F219" s="36"/>
      <c r="G219"/>
      <c r="H219" s="4"/>
    </row>
    <row r="220" spans="1:8" x14ac:dyDescent="0.3">
      <c r="A220"/>
      <c r="B220"/>
      <c r="C220"/>
      <c r="D220"/>
      <c r="E220"/>
      <c r="F220" s="36"/>
      <c r="G220"/>
      <c r="H220" s="4"/>
    </row>
    <row r="221" spans="1:8" x14ac:dyDescent="0.3">
      <c r="A221"/>
      <c r="B221"/>
      <c r="C221"/>
      <c r="D221"/>
      <c r="E221"/>
      <c r="F221" s="36"/>
      <c r="G221"/>
      <c r="H221" s="4"/>
    </row>
    <row r="222" spans="1:8" x14ac:dyDescent="0.3">
      <c r="A222"/>
      <c r="B222"/>
      <c r="C222"/>
      <c r="D222"/>
      <c r="E222"/>
      <c r="F222" s="36"/>
      <c r="G222"/>
      <c r="H222" s="4"/>
    </row>
    <row r="223" spans="1:8" x14ac:dyDescent="0.3">
      <c r="A223"/>
      <c r="B223"/>
      <c r="C223"/>
      <c r="D223"/>
      <c r="E223"/>
      <c r="F223" s="36"/>
      <c r="G223"/>
      <c r="H223" s="4"/>
    </row>
    <row r="224" spans="1:8" x14ac:dyDescent="0.3">
      <c r="A224"/>
      <c r="B224"/>
      <c r="C224"/>
      <c r="D224"/>
      <c r="E224"/>
      <c r="F224" s="36"/>
      <c r="G224"/>
      <c r="H224" s="4"/>
    </row>
    <row r="225" spans="1:8" x14ac:dyDescent="0.3">
      <c r="A225"/>
      <c r="B225"/>
      <c r="C225"/>
      <c r="D225"/>
      <c r="E225"/>
      <c r="F225" s="36"/>
      <c r="G225"/>
      <c r="H225" s="4"/>
    </row>
    <row r="226" spans="1:8" x14ac:dyDescent="0.3">
      <c r="A226"/>
      <c r="B226"/>
      <c r="C226"/>
      <c r="D226"/>
      <c r="E226"/>
      <c r="F226" s="36"/>
      <c r="G226"/>
      <c r="H226" s="4"/>
    </row>
    <row r="227" spans="1:8" x14ac:dyDescent="0.3">
      <c r="A227"/>
      <c r="B227"/>
      <c r="C227"/>
      <c r="D227"/>
      <c r="E227"/>
      <c r="F227" s="36"/>
      <c r="G227"/>
      <c r="H227" s="4"/>
    </row>
    <row r="228" spans="1:8" x14ac:dyDescent="0.3">
      <c r="A228"/>
      <c r="B228"/>
      <c r="C228"/>
      <c r="D228"/>
      <c r="E228"/>
      <c r="F228" s="36"/>
      <c r="G228"/>
      <c r="H228" s="4"/>
    </row>
    <row r="229" spans="1:8" x14ac:dyDescent="0.3">
      <c r="A229"/>
      <c r="B229"/>
      <c r="C229"/>
      <c r="D229"/>
      <c r="E229"/>
      <c r="F229" s="36"/>
      <c r="G229"/>
      <c r="H229" s="4"/>
    </row>
    <row r="230" spans="1:8" x14ac:dyDescent="0.3">
      <c r="A230"/>
      <c r="B230"/>
      <c r="C230"/>
      <c r="D230"/>
      <c r="E230"/>
      <c r="F230" s="36"/>
      <c r="G230"/>
      <c r="H230" s="4"/>
    </row>
    <row r="231" spans="1:8" x14ac:dyDescent="0.3">
      <c r="A231"/>
      <c r="B231"/>
      <c r="C231"/>
      <c r="D231"/>
      <c r="E231"/>
      <c r="F231" s="36"/>
      <c r="G231"/>
      <c r="H231" s="4"/>
    </row>
    <row r="232" spans="1:8" x14ac:dyDescent="0.3">
      <c r="A232"/>
      <c r="B232"/>
      <c r="C232"/>
      <c r="D232"/>
      <c r="E232"/>
      <c r="F232" s="36"/>
      <c r="G232"/>
      <c r="H232" s="4"/>
    </row>
    <row r="233" spans="1:8" x14ac:dyDescent="0.3">
      <c r="A233"/>
      <c r="B233"/>
      <c r="C233"/>
      <c r="D233"/>
      <c r="E233"/>
      <c r="F233" s="36"/>
      <c r="G233"/>
      <c r="H233" s="4"/>
    </row>
    <row r="234" spans="1:8" x14ac:dyDescent="0.3">
      <c r="A234"/>
      <c r="B234"/>
      <c r="C234"/>
      <c r="D234"/>
      <c r="E234"/>
      <c r="F234" s="36"/>
      <c r="G234"/>
      <c r="H234" s="4"/>
    </row>
    <row r="235" spans="1:8" x14ac:dyDescent="0.3">
      <c r="A235"/>
      <c r="B235"/>
      <c r="C235"/>
      <c r="D235"/>
      <c r="E235"/>
      <c r="F235" s="36"/>
      <c r="G235"/>
      <c r="H235" s="4"/>
    </row>
    <row r="236" spans="1:8" x14ac:dyDescent="0.3">
      <c r="A236"/>
      <c r="B236"/>
      <c r="C236"/>
      <c r="D236"/>
      <c r="E236"/>
      <c r="F236" s="36"/>
      <c r="G236"/>
      <c r="H236" s="4"/>
    </row>
    <row r="237" spans="1:8" x14ac:dyDescent="0.3">
      <c r="A237"/>
      <c r="B237"/>
      <c r="C237"/>
      <c r="D237"/>
      <c r="E237"/>
      <c r="F237" s="36"/>
      <c r="G237"/>
      <c r="H237" s="4"/>
    </row>
    <row r="238" spans="1:8" x14ac:dyDescent="0.3">
      <c r="A238"/>
      <c r="B238"/>
      <c r="C238"/>
      <c r="D238"/>
      <c r="E238"/>
      <c r="F238" s="36"/>
      <c r="G238"/>
      <c r="H238" s="4"/>
    </row>
    <row r="239" spans="1:8" x14ac:dyDescent="0.3">
      <c r="A239"/>
      <c r="B239"/>
      <c r="C239"/>
      <c r="D239"/>
      <c r="E239"/>
      <c r="F239" s="36"/>
      <c r="G239"/>
      <c r="H239" s="4"/>
    </row>
    <row r="240" spans="1:8" x14ac:dyDescent="0.3">
      <c r="A240"/>
      <c r="B240"/>
      <c r="C240"/>
      <c r="D240"/>
      <c r="E240"/>
      <c r="F240" s="36"/>
      <c r="G240"/>
      <c r="H240" s="4"/>
    </row>
    <row r="241" spans="1:8" x14ac:dyDescent="0.3">
      <c r="A241"/>
      <c r="B241"/>
      <c r="C241"/>
      <c r="D241"/>
      <c r="E241"/>
      <c r="F241" s="36"/>
      <c r="G241"/>
      <c r="H241" s="4"/>
    </row>
    <row r="242" spans="1:8" x14ac:dyDescent="0.3">
      <c r="A242"/>
      <c r="B242"/>
      <c r="C242"/>
      <c r="D242"/>
      <c r="E242"/>
      <c r="F242" s="36"/>
      <c r="G242"/>
      <c r="H242" s="4"/>
    </row>
    <row r="243" spans="1:8" x14ac:dyDescent="0.3">
      <c r="A243"/>
      <c r="B243"/>
      <c r="C243"/>
      <c r="D243"/>
      <c r="E243"/>
      <c r="F243" s="36"/>
      <c r="G243"/>
      <c r="H243" s="4"/>
    </row>
    <row r="244" spans="1:8" x14ac:dyDescent="0.3">
      <c r="A244"/>
      <c r="B244"/>
      <c r="C244"/>
      <c r="D244"/>
      <c r="E244"/>
      <c r="F244" s="36"/>
      <c r="G244"/>
      <c r="H244" s="4"/>
    </row>
    <row r="245" spans="1:8" x14ac:dyDescent="0.3">
      <c r="A245"/>
      <c r="B245"/>
      <c r="C245"/>
      <c r="D245"/>
      <c r="E245"/>
      <c r="F245" s="36"/>
      <c r="G245"/>
      <c r="H245" s="4"/>
    </row>
    <row r="246" spans="1:8" x14ac:dyDescent="0.3">
      <c r="A246"/>
      <c r="B246"/>
      <c r="C246"/>
      <c r="D246"/>
      <c r="E246"/>
      <c r="F246" s="36"/>
      <c r="G246"/>
      <c r="H246" s="4"/>
    </row>
    <row r="247" spans="1:8" x14ac:dyDescent="0.3">
      <c r="A247"/>
      <c r="B247"/>
      <c r="C247"/>
      <c r="D247"/>
      <c r="E247"/>
      <c r="F247" s="36"/>
      <c r="G247"/>
      <c r="H247" s="4"/>
    </row>
    <row r="248" spans="1:8" x14ac:dyDescent="0.3">
      <c r="A248"/>
      <c r="B248"/>
      <c r="C248"/>
      <c r="D248"/>
      <c r="E248"/>
      <c r="F248" s="36"/>
      <c r="G248"/>
      <c r="H248" s="4"/>
    </row>
    <row r="249" spans="1:8" x14ac:dyDescent="0.3">
      <c r="A249"/>
      <c r="B249"/>
      <c r="C249"/>
      <c r="D249"/>
      <c r="E249"/>
      <c r="F249" s="36"/>
      <c r="G249"/>
      <c r="H249" s="4"/>
    </row>
    <row r="250" spans="1:8" x14ac:dyDescent="0.3">
      <c r="A250"/>
      <c r="B250"/>
      <c r="C250"/>
      <c r="D250"/>
      <c r="E250"/>
      <c r="F250" s="36"/>
      <c r="G250"/>
      <c r="H250" s="4"/>
    </row>
    <row r="251" spans="1:8" x14ac:dyDescent="0.3">
      <c r="A251"/>
      <c r="B251"/>
      <c r="C251"/>
      <c r="D251"/>
      <c r="E251"/>
      <c r="F251" s="36"/>
      <c r="G251"/>
      <c r="H251" s="4"/>
    </row>
    <row r="252" spans="1:8" x14ac:dyDescent="0.3">
      <c r="A252"/>
      <c r="B252"/>
      <c r="C252"/>
      <c r="D252"/>
      <c r="E252"/>
      <c r="F252" s="36"/>
      <c r="G252"/>
      <c r="H252" s="4"/>
    </row>
    <row r="253" spans="1:8" x14ac:dyDescent="0.3">
      <c r="A253"/>
      <c r="B253"/>
      <c r="C253"/>
      <c r="D253"/>
      <c r="E253"/>
      <c r="F253" s="36"/>
      <c r="G253"/>
      <c r="H253" s="4"/>
    </row>
    <row r="254" spans="1:8" x14ac:dyDescent="0.3">
      <c r="A254"/>
      <c r="B254"/>
      <c r="C254"/>
      <c r="D254"/>
      <c r="E254"/>
      <c r="F254" s="36"/>
      <c r="G254"/>
      <c r="H254" s="4"/>
    </row>
    <row r="255" spans="1:8" x14ac:dyDescent="0.3">
      <c r="A255"/>
      <c r="B255"/>
      <c r="C255"/>
      <c r="D255"/>
      <c r="E255"/>
      <c r="F255" s="36"/>
      <c r="G255"/>
      <c r="H255" s="4"/>
    </row>
    <row r="256" spans="1:8" x14ac:dyDescent="0.3">
      <c r="A256"/>
      <c r="B256"/>
      <c r="C256"/>
      <c r="D256"/>
      <c r="E256"/>
      <c r="F256" s="36"/>
      <c r="G256"/>
      <c r="H256" s="4"/>
    </row>
    <row r="257" spans="1:8" x14ac:dyDescent="0.3">
      <c r="A257"/>
      <c r="B257"/>
      <c r="C257"/>
      <c r="D257"/>
      <c r="E257"/>
      <c r="F257" s="36"/>
      <c r="G257"/>
      <c r="H257" s="4"/>
    </row>
    <row r="258" spans="1:8" x14ac:dyDescent="0.3">
      <c r="A258"/>
      <c r="B258"/>
      <c r="C258"/>
      <c r="D258"/>
      <c r="E258"/>
      <c r="F258" s="36"/>
      <c r="G258"/>
      <c r="H258" s="4"/>
    </row>
    <row r="259" spans="1:8" x14ac:dyDescent="0.3">
      <c r="A259"/>
      <c r="B259"/>
      <c r="C259"/>
      <c r="D259"/>
      <c r="E259"/>
      <c r="F259" s="36"/>
      <c r="G259"/>
      <c r="H259" s="4"/>
    </row>
    <row r="260" spans="1:8" x14ac:dyDescent="0.3">
      <c r="A260"/>
      <c r="B260"/>
      <c r="C260"/>
      <c r="D260"/>
      <c r="E260"/>
      <c r="F260" s="36"/>
      <c r="G260"/>
      <c r="H260" s="4"/>
    </row>
    <row r="261" spans="1:8" x14ac:dyDescent="0.3">
      <c r="A261"/>
      <c r="B261"/>
      <c r="C261"/>
      <c r="D261"/>
      <c r="E261"/>
      <c r="F261" s="36"/>
      <c r="G261"/>
      <c r="H261" s="4"/>
    </row>
    <row r="262" spans="1:8" x14ac:dyDescent="0.3">
      <c r="A262"/>
      <c r="B262"/>
      <c r="C262"/>
      <c r="D262"/>
      <c r="E262"/>
      <c r="F262" s="36"/>
      <c r="G262"/>
      <c r="H262" s="4"/>
    </row>
    <row r="263" spans="1:8" x14ac:dyDescent="0.3">
      <c r="A263"/>
      <c r="B263"/>
      <c r="C263"/>
      <c r="D263"/>
      <c r="E263"/>
      <c r="F263" s="36"/>
      <c r="G263"/>
      <c r="H263" s="4"/>
    </row>
    <row r="264" spans="1:8" x14ac:dyDescent="0.3">
      <c r="A264"/>
      <c r="B264"/>
      <c r="C264"/>
      <c r="D264"/>
      <c r="E264"/>
      <c r="F264" s="36"/>
      <c r="G264"/>
      <c r="H264" s="4"/>
    </row>
    <row r="265" spans="1:8" x14ac:dyDescent="0.3">
      <c r="A265"/>
      <c r="B265"/>
      <c r="C265"/>
      <c r="D265"/>
      <c r="E265"/>
      <c r="F265" s="36"/>
      <c r="G265"/>
      <c r="H265" s="4"/>
    </row>
    <row r="266" spans="1:8" x14ac:dyDescent="0.3">
      <c r="A266"/>
      <c r="B266"/>
      <c r="C266"/>
      <c r="D266"/>
      <c r="E266"/>
      <c r="F266" s="36"/>
      <c r="G266"/>
      <c r="H266" s="4"/>
    </row>
    <row r="267" spans="1:8" x14ac:dyDescent="0.3">
      <c r="A267"/>
      <c r="B267"/>
      <c r="C267"/>
      <c r="D267"/>
      <c r="E267"/>
      <c r="F267" s="36"/>
      <c r="G267"/>
      <c r="H267" s="4"/>
    </row>
    <row r="268" spans="1:8" x14ac:dyDescent="0.3">
      <c r="A268"/>
      <c r="B268"/>
      <c r="C268"/>
      <c r="D268"/>
      <c r="E268"/>
      <c r="F268" s="36"/>
      <c r="G268"/>
      <c r="H268" s="4"/>
    </row>
    <row r="269" spans="1:8" x14ac:dyDescent="0.3">
      <c r="A269"/>
      <c r="B269"/>
      <c r="C269"/>
      <c r="D269"/>
      <c r="E269"/>
      <c r="F269" s="36"/>
      <c r="G269"/>
      <c r="H269" s="4"/>
    </row>
    <row r="270" spans="1:8" x14ac:dyDescent="0.3">
      <c r="A270"/>
      <c r="B270"/>
      <c r="C270"/>
      <c r="D270"/>
      <c r="E270"/>
      <c r="F270" s="36"/>
      <c r="G270"/>
      <c r="H270" s="4"/>
    </row>
    <row r="271" spans="1:8" x14ac:dyDescent="0.3">
      <c r="A271"/>
      <c r="B271"/>
      <c r="C271"/>
      <c r="D271"/>
      <c r="E271"/>
      <c r="F271" s="36"/>
      <c r="G271"/>
      <c r="H271" s="4"/>
    </row>
    <row r="272" spans="1:8" x14ac:dyDescent="0.3">
      <c r="A272"/>
      <c r="B272"/>
      <c r="C272"/>
      <c r="D272"/>
      <c r="E272"/>
      <c r="F272" s="36"/>
      <c r="G272"/>
      <c r="H272" s="4"/>
    </row>
    <row r="273" spans="1:8" x14ac:dyDescent="0.3">
      <c r="A273"/>
      <c r="B273"/>
      <c r="C273"/>
      <c r="D273"/>
      <c r="E273"/>
      <c r="F273" s="36"/>
      <c r="G273"/>
      <c r="H273" s="4"/>
    </row>
    <row r="274" spans="1:8" x14ac:dyDescent="0.3">
      <c r="A274"/>
      <c r="B274"/>
      <c r="C274"/>
      <c r="D274"/>
      <c r="E274"/>
      <c r="F274" s="36"/>
      <c r="G274"/>
      <c r="H274" s="4"/>
    </row>
    <row r="275" spans="1:8" x14ac:dyDescent="0.3">
      <c r="A275"/>
      <c r="B275"/>
      <c r="C275"/>
      <c r="D275"/>
      <c r="E275"/>
      <c r="F275" s="36"/>
      <c r="G275"/>
      <c r="H275" s="4"/>
    </row>
    <row r="276" spans="1:8" x14ac:dyDescent="0.3">
      <c r="A276"/>
      <c r="B276"/>
      <c r="C276"/>
      <c r="D276"/>
      <c r="E276"/>
      <c r="F276" s="36"/>
      <c r="G276"/>
      <c r="H276" s="4"/>
    </row>
    <row r="277" spans="1:8" x14ac:dyDescent="0.3">
      <c r="A277"/>
      <c r="B277"/>
      <c r="C277"/>
      <c r="D277"/>
      <c r="E277"/>
      <c r="F277" s="36"/>
      <c r="G277"/>
      <c r="H277" s="4"/>
    </row>
    <row r="278" spans="1:8" x14ac:dyDescent="0.3">
      <c r="A278"/>
      <c r="B278"/>
      <c r="C278"/>
      <c r="D278"/>
      <c r="E278"/>
      <c r="F278" s="36"/>
      <c r="G278"/>
      <c r="H278" s="4"/>
    </row>
    <row r="279" spans="1:8" x14ac:dyDescent="0.3">
      <c r="A279"/>
      <c r="B279"/>
      <c r="C279"/>
      <c r="D279"/>
      <c r="E279"/>
      <c r="F279" s="36"/>
      <c r="G279"/>
      <c r="H279" s="4"/>
    </row>
    <row r="280" spans="1:8" x14ac:dyDescent="0.3">
      <c r="A280"/>
      <c r="B280"/>
      <c r="C280"/>
      <c r="D280"/>
      <c r="E280"/>
      <c r="F280" s="36"/>
      <c r="G280"/>
      <c r="H280" s="4"/>
    </row>
    <row r="281" spans="1:8" x14ac:dyDescent="0.3">
      <c r="A281"/>
      <c r="B281"/>
      <c r="C281"/>
      <c r="D281"/>
      <c r="E281"/>
      <c r="F281" s="36"/>
      <c r="G281"/>
      <c r="H281" s="4"/>
    </row>
    <row r="282" spans="1:8" x14ac:dyDescent="0.3">
      <c r="A282"/>
      <c r="B282"/>
      <c r="C282"/>
      <c r="D282"/>
      <c r="E282"/>
      <c r="F282" s="36"/>
      <c r="G282"/>
      <c r="H282" s="4"/>
    </row>
    <row r="283" spans="1:8" x14ac:dyDescent="0.3">
      <c r="A283"/>
      <c r="B283"/>
      <c r="C283"/>
      <c r="D283"/>
      <c r="E283"/>
      <c r="F283" s="36"/>
      <c r="G283"/>
      <c r="H283" s="4"/>
    </row>
    <row r="284" spans="1:8" x14ac:dyDescent="0.3">
      <c r="A284"/>
      <c r="B284"/>
      <c r="C284"/>
      <c r="D284"/>
      <c r="E284"/>
      <c r="F284" s="36"/>
      <c r="G284"/>
      <c r="H284" s="4"/>
    </row>
    <row r="285" spans="1:8" x14ac:dyDescent="0.3">
      <c r="A285"/>
      <c r="B285"/>
      <c r="C285"/>
      <c r="D285"/>
      <c r="E285"/>
      <c r="F285" s="36"/>
      <c r="G285"/>
      <c r="H285" s="4"/>
    </row>
    <row r="286" spans="1:8" x14ac:dyDescent="0.3">
      <c r="A286"/>
      <c r="B286"/>
      <c r="C286"/>
      <c r="D286"/>
      <c r="E286"/>
      <c r="F286" s="36"/>
      <c r="G286"/>
      <c r="H286" s="4"/>
    </row>
    <row r="287" spans="1:8" x14ac:dyDescent="0.3">
      <c r="A287"/>
      <c r="B287"/>
      <c r="C287"/>
      <c r="D287"/>
      <c r="E287"/>
      <c r="F287" s="36"/>
      <c r="G287"/>
      <c r="H287" s="4"/>
    </row>
    <row r="288" spans="1:8" x14ac:dyDescent="0.3">
      <c r="A288"/>
      <c r="B288"/>
      <c r="C288"/>
      <c r="D288"/>
      <c r="E288"/>
      <c r="F288" s="36"/>
      <c r="G288"/>
      <c r="H288" s="4"/>
    </row>
    <row r="289" spans="1:8" x14ac:dyDescent="0.3">
      <c r="A289"/>
      <c r="B289"/>
      <c r="C289"/>
      <c r="D289"/>
      <c r="E289"/>
      <c r="F289" s="36"/>
      <c r="G289"/>
      <c r="H289" s="4"/>
    </row>
    <row r="290" spans="1:8" x14ac:dyDescent="0.3">
      <c r="A290"/>
      <c r="B290"/>
      <c r="C290"/>
      <c r="D290"/>
      <c r="E290"/>
      <c r="F290" s="36"/>
      <c r="G290"/>
      <c r="H290" s="4"/>
    </row>
    <row r="291" spans="1:8" x14ac:dyDescent="0.3">
      <c r="A291"/>
      <c r="B291"/>
      <c r="C291"/>
      <c r="D291"/>
      <c r="E291"/>
      <c r="F291" s="36"/>
      <c r="G291"/>
      <c r="H291" s="4"/>
    </row>
    <row r="292" spans="1:8" x14ac:dyDescent="0.3">
      <c r="A292"/>
      <c r="B292"/>
      <c r="C292"/>
      <c r="D292"/>
      <c r="E292"/>
      <c r="F292" s="36"/>
      <c r="G292"/>
      <c r="H292" s="4"/>
    </row>
    <row r="293" spans="1:8" x14ac:dyDescent="0.3">
      <c r="A293"/>
      <c r="B293"/>
      <c r="C293"/>
      <c r="D293"/>
      <c r="E293"/>
      <c r="F293" s="36"/>
      <c r="G293"/>
      <c r="H293" s="4"/>
    </row>
    <row r="294" spans="1:8" x14ac:dyDescent="0.3">
      <c r="A294"/>
      <c r="B294"/>
      <c r="C294"/>
      <c r="D294"/>
      <c r="E294"/>
      <c r="F294" s="36"/>
      <c r="G294"/>
      <c r="H294" s="4"/>
    </row>
    <row r="295" spans="1:8" x14ac:dyDescent="0.3">
      <c r="A295"/>
      <c r="B295"/>
      <c r="C295"/>
      <c r="D295"/>
      <c r="E295"/>
      <c r="F295" s="36"/>
      <c r="G295"/>
      <c r="H295" s="4"/>
    </row>
    <row r="296" spans="1:8" x14ac:dyDescent="0.3">
      <c r="A296"/>
      <c r="B296"/>
      <c r="C296"/>
      <c r="D296"/>
      <c r="E296"/>
      <c r="F296" s="36"/>
      <c r="G296"/>
      <c r="H296" s="4"/>
    </row>
    <row r="297" spans="1:8" x14ac:dyDescent="0.3">
      <c r="A297"/>
      <c r="B297"/>
      <c r="C297"/>
      <c r="D297"/>
      <c r="E297"/>
      <c r="F297" s="36"/>
      <c r="G297"/>
      <c r="H297" s="4"/>
    </row>
    <row r="298" spans="1:8" x14ac:dyDescent="0.3">
      <c r="A298"/>
      <c r="B298"/>
      <c r="C298"/>
      <c r="D298"/>
      <c r="E298"/>
      <c r="F298" s="36"/>
      <c r="G298"/>
      <c r="H298" s="4"/>
    </row>
    <row r="299" spans="1:8" x14ac:dyDescent="0.3">
      <c r="A299"/>
      <c r="B299"/>
      <c r="C299"/>
      <c r="D299"/>
      <c r="E299"/>
      <c r="F299" s="36"/>
      <c r="G299"/>
      <c r="H299" s="4"/>
    </row>
    <row r="300" spans="1:8" x14ac:dyDescent="0.3">
      <c r="A300"/>
      <c r="B300"/>
      <c r="C300"/>
      <c r="D300"/>
      <c r="E300"/>
      <c r="F300" s="36"/>
      <c r="G300"/>
      <c r="H300" s="4"/>
    </row>
    <row r="301" spans="1:8" x14ac:dyDescent="0.3">
      <c r="A301"/>
      <c r="B301"/>
      <c r="C301"/>
      <c r="D301"/>
      <c r="E301"/>
      <c r="F301" s="36"/>
      <c r="G301"/>
      <c r="H301" s="4"/>
    </row>
    <row r="302" spans="1:8" x14ac:dyDescent="0.3">
      <c r="A302"/>
      <c r="B302"/>
      <c r="C302"/>
      <c r="D302"/>
      <c r="E302"/>
      <c r="F302" s="36"/>
      <c r="G302"/>
      <c r="H302" s="4"/>
    </row>
    <row r="303" spans="1:8" x14ac:dyDescent="0.3">
      <c r="A303"/>
      <c r="B303"/>
      <c r="C303"/>
      <c r="D303"/>
      <c r="E303"/>
      <c r="F303" s="36"/>
      <c r="G303"/>
      <c r="H303" s="4"/>
    </row>
    <row r="304" spans="1:8" x14ac:dyDescent="0.3">
      <c r="A304"/>
      <c r="B304"/>
      <c r="C304"/>
      <c r="D304"/>
      <c r="E304"/>
      <c r="F304" s="36"/>
      <c r="G304"/>
      <c r="H304" s="4"/>
    </row>
    <row r="305" spans="1:8" x14ac:dyDescent="0.3">
      <c r="A305"/>
      <c r="B305"/>
      <c r="C305"/>
      <c r="D305"/>
      <c r="E305"/>
      <c r="F305" s="36"/>
      <c r="G305"/>
      <c r="H305" s="4"/>
    </row>
    <row r="306" spans="1:8" x14ac:dyDescent="0.3">
      <c r="A306"/>
      <c r="B306"/>
      <c r="C306"/>
      <c r="D306"/>
      <c r="E306"/>
      <c r="F306" s="36"/>
      <c r="G306"/>
      <c r="H306" s="4"/>
    </row>
    <row r="307" spans="1:8" x14ac:dyDescent="0.3">
      <c r="A307"/>
      <c r="B307"/>
      <c r="C307"/>
      <c r="D307"/>
      <c r="E307"/>
      <c r="F307" s="36"/>
      <c r="G307"/>
      <c r="H307" s="4"/>
    </row>
    <row r="308" spans="1:8" x14ac:dyDescent="0.3">
      <c r="A308"/>
      <c r="B308"/>
      <c r="C308"/>
      <c r="D308"/>
      <c r="E308"/>
      <c r="F308" s="36"/>
      <c r="G308"/>
      <c r="H308" s="4"/>
    </row>
    <row r="309" spans="1:8" x14ac:dyDescent="0.3">
      <c r="A309"/>
      <c r="B309"/>
      <c r="C309"/>
      <c r="D309"/>
      <c r="E309"/>
      <c r="F309" s="36"/>
      <c r="G309"/>
      <c r="H309" s="4"/>
    </row>
    <row r="310" spans="1:8" x14ac:dyDescent="0.3">
      <c r="A310"/>
      <c r="B310"/>
      <c r="C310"/>
      <c r="D310"/>
      <c r="E310"/>
      <c r="F310" s="36"/>
      <c r="G310"/>
      <c r="H310" s="4"/>
    </row>
    <row r="311" spans="1:8" x14ac:dyDescent="0.3">
      <c r="A311"/>
      <c r="B311"/>
      <c r="C311"/>
      <c r="D311"/>
      <c r="E311"/>
      <c r="F311" s="36"/>
      <c r="G311"/>
      <c r="H311" s="4"/>
    </row>
    <row r="312" spans="1:8" x14ac:dyDescent="0.3">
      <c r="A312"/>
      <c r="B312"/>
      <c r="C312"/>
      <c r="D312"/>
      <c r="E312"/>
      <c r="F312" s="36"/>
      <c r="G312"/>
      <c r="H312" s="4"/>
    </row>
    <row r="313" spans="1:8" x14ac:dyDescent="0.3">
      <c r="A313"/>
      <c r="B313"/>
      <c r="C313"/>
      <c r="D313"/>
      <c r="E313"/>
      <c r="F313" s="36"/>
      <c r="G313"/>
      <c r="H313" s="4"/>
    </row>
    <row r="314" spans="1:8" x14ac:dyDescent="0.3">
      <c r="A314"/>
      <c r="B314"/>
      <c r="C314"/>
      <c r="D314"/>
      <c r="E314"/>
      <c r="F314" s="36"/>
      <c r="G314"/>
      <c r="H314" s="4"/>
    </row>
    <row r="315" spans="1:8" x14ac:dyDescent="0.3">
      <c r="A315"/>
      <c r="B315"/>
      <c r="C315"/>
      <c r="D315"/>
      <c r="E315"/>
      <c r="F315" s="36"/>
      <c r="G315"/>
      <c r="H315" s="4"/>
    </row>
    <row r="316" spans="1:8" x14ac:dyDescent="0.3">
      <c r="A316"/>
      <c r="B316"/>
      <c r="C316"/>
      <c r="D316"/>
      <c r="E316"/>
      <c r="F316" s="36"/>
      <c r="G316"/>
      <c r="H316" s="4"/>
    </row>
    <row r="317" spans="1:8" x14ac:dyDescent="0.3">
      <c r="A317"/>
      <c r="B317"/>
      <c r="C317"/>
      <c r="D317"/>
      <c r="E317"/>
      <c r="F317" s="36"/>
      <c r="G317"/>
      <c r="H317" s="4"/>
    </row>
    <row r="318" spans="1:8" x14ac:dyDescent="0.3">
      <c r="A318"/>
      <c r="B318"/>
      <c r="C318"/>
      <c r="D318"/>
      <c r="E318"/>
      <c r="F318" s="36"/>
      <c r="G318"/>
      <c r="H318" s="4"/>
    </row>
    <row r="319" spans="1:8" x14ac:dyDescent="0.3">
      <c r="A319"/>
      <c r="B319"/>
      <c r="C319"/>
      <c r="D319"/>
      <c r="E319"/>
      <c r="F319" s="36"/>
      <c r="G319"/>
      <c r="H319" s="4"/>
    </row>
    <row r="320" spans="1:8" x14ac:dyDescent="0.3">
      <c r="A320"/>
      <c r="B320"/>
      <c r="C320"/>
      <c r="D320"/>
      <c r="E320"/>
      <c r="F320" s="36"/>
      <c r="G320"/>
      <c r="H320" s="4"/>
    </row>
    <row r="321" spans="1:8" x14ac:dyDescent="0.3">
      <c r="A321"/>
      <c r="B321"/>
      <c r="C321"/>
      <c r="D321"/>
      <c r="E321"/>
      <c r="F321" s="36"/>
      <c r="G321"/>
      <c r="H321" s="4"/>
    </row>
    <row r="322" spans="1:8" x14ac:dyDescent="0.3">
      <c r="A322"/>
      <c r="B322"/>
      <c r="C322"/>
      <c r="D322"/>
      <c r="E322"/>
      <c r="F322" s="36"/>
      <c r="G322"/>
      <c r="H322" s="4"/>
    </row>
    <row r="323" spans="1:8" x14ac:dyDescent="0.3">
      <c r="A323"/>
      <c r="B323"/>
      <c r="C323"/>
      <c r="D323"/>
      <c r="E323"/>
      <c r="F323" s="36"/>
      <c r="G323"/>
      <c r="H323" s="4"/>
    </row>
    <row r="324" spans="1:8" x14ac:dyDescent="0.3">
      <c r="A324"/>
      <c r="B324"/>
      <c r="C324"/>
      <c r="D324"/>
      <c r="E324"/>
      <c r="F324" s="36"/>
      <c r="G324"/>
      <c r="H324" s="4"/>
    </row>
    <row r="325" spans="1:8" x14ac:dyDescent="0.3">
      <c r="A325"/>
      <c r="B325"/>
      <c r="C325"/>
      <c r="D325"/>
      <c r="E325"/>
      <c r="F325" s="36"/>
      <c r="G325"/>
      <c r="H325" s="4"/>
    </row>
    <row r="326" spans="1:8" x14ac:dyDescent="0.3">
      <c r="A326"/>
      <c r="B326"/>
      <c r="C326"/>
      <c r="D326"/>
      <c r="E326"/>
      <c r="F326" s="36"/>
      <c r="G326"/>
      <c r="H326" s="4"/>
    </row>
    <row r="327" spans="1:8" x14ac:dyDescent="0.3">
      <c r="A327"/>
      <c r="B327"/>
      <c r="C327"/>
      <c r="D327"/>
      <c r="E327"/>
      <c r="F327" s="36"/>
      <c r="G327"/>
      <c r="H327" s="4"/>
    </row>
    <row r="328" spans="1:8" x14ac:dyDescent="0.3">
      <c r="A328"/>
      <c r="B328"/>
      <c r="C328"/>
      <c r="D328"/>
      <c r="E328"/>
      <c r="F328" s="36"/>
      <c r="G328"/>
      <c r="H328" s="4"/>
    </row>
    <row r="329" spans="1:8" x14ac:dyDescent="0.3">
      <c r="A329"/>
      <c r="B329"/>
      <c r="C329"/>
      <c r="D329"/>
      <c r="E329"/>
      <c r="F329" s="36"/>
      <c r="G329"/>
      <c r="H329" s="4"/>
    </row>
    <row r="330" spans="1:8" x14ac:dyDescent="0.3">
      <c r="A330"/>
      <c r="B330"/>
      <c r="C330"/>
      <c r="D330"/>
      <c r="E330"/>
      <c r="F330" s="36"/>
      <c r="G330"/>
      <c r="H330" s="4"/>
    </row>
    <row r="331" spans="1:8" x14ac:dyDescent="0.3">
      <c r="A331"/>
      <c r="B331"/>
      <c r="C331"/>
      <c r="D331"/>
      <c r="E331"/>
      <c r="F331" s="36"/>
      <c r="G331"/>
      <c r="H331" s="4"/>
    </row>
    <row r="332" spans="1:8" x14ac:dyDescent="0.3">
      <c r="A332"/>
      <c r="B332"/>
      <c r="C332"/>
      <c r="D332"/>
      <c r="E332"/>
      <c r="F332" s="36"/>
      <c r="G332"/>
      <c r="H332" s="4"/>
    </row>
    <row r="333" spans="1:8" x14ac:dyDescent="0.3">
      <c r="A333"/>
      <c r="B333"/>
      <c r="C333"/>
      <c r="D333"/>
      <c r="E333"/>
      <c r="F333" s="36"/>
      <c r="G333"/>
      <c r="H333" s="4"/>
    </row>
    <row r="334" spans="1:8" x14ac:dyDescent="0.3">
      <c r="A334"/>
      <c r="B334"/>
      <c r="C334"/>
      <c r="D334"/>
      <c r="E334"/>
      <c r="F334" s="36"/>
      <c r="G334"/>
      <c r="H334" s="4"/>
    </row>
    <row r="335" spans="1:8" x14ac:dyDescent="0.3">
      <c r="A335"/>
      <c r="B335"/>
      <c r="C335"/>
      <c r="D335"/>
      <c r="E335"/>
      <c r="F335" s="36"/>
      <c r="G335"/>
      <c r="H335" s="4"/>
    </row>
    <row r="336" spans="1:8" x14ac:dyDescent="0.3">
      <c r="A336"/>
      <c r="B336"/>
      <c r="C336"/>
      <c r="D336"/>
      <c r="E336"/>
      <c r="F336" s="36"/>
      <c r="G336"/>
      <c r="H336" s="4"/>
    </row>
    <row r="337" spans="1:8" x14ac:dyDescent="0.3">
      <c r="A337"/>
      <c r="B337"/>
      <c r="C337"/>
      <c r="D337"/>
      <c r="E337"/>
      <c r="F337" s="36"/>
      <c r="G337"/>
      <c r="H337" s="4"/>
    </row>
    <row r="338" spans="1:8" x14ac:dyDescent="0.3">
      <c r="A338"/>
      <c r="B338"/>
      <c r="C338"/>
      <c r="D338"/>
      <c r="E338"/>
      <c r="F338" s="36"/>
      <c r="G338"/>
      <c r="H338" s="4"/>
    </row>
    <row r="339" spans="1:8" x14ac:dyDescent="0.3">
      <c r="A339"/>
      <c r="B339"/>
      <c r="C339"/>
      <c r="D339"/>
      <c r="E339"/>
      <c r="F339" s="36"/>
      <c r="G339"/>
      <c r="H339" s="4"/>
    </row>
    <row r="340" spans="1:8" x14ac:dyDescent="0.3">
      <c r="A340"/>
      <c r="B340"/>
      <c r="C340"/>
      <c r="D340"/>
      <c r="E340"/>
      <c r="F340" s="36"/>
      <c r="G340"/>
      <c r="H340" s="4"/>
    </row>
    <row r="341" spans="1:8" x14ac:dyDescent="0.3">
      <c r="A341"/>
      <c r="B341"/>
      <c r="C341"/>
      <c r="D341"/>
      <c r="E341"/>
      <c r="F341" s="36"/>
      <c r="G341"/>
      <c r="H341" s="4"/>
    </row>
    <row r="342" spans="1:8" x14ac:dyDescent="0.3">
      <c r="A342"/>
      <c r="B342"/>
      <c r="C342"/>
      <c r="D342"/>
      <c r="E342"/>
      <c r="F342" s="36"/>
      <c r="G342"/>
      <c r="H342" s="4"/>
    </row>
    <row r="343" spans="1:8" x14ac:dyDescent="0.3">
      <c r="A343"/>
      <c r="B343"/>
      <c r="C343"/>
      <c r="D343"/>
      <c r="E343"/>
      <c r="F343" s="36"/>
      <c r="G343"/>
      <c r="H343" s="4"/>
    </row>
    <row r="344" spans="1:8" x14ac:dyDescent="0.3">
      <c r="A344"/>
      <c r="B344"/>
      <c r="C344"/>
      <c r="D344"/>
      <c r="E344"/>
      <c r="F344" s="36"/>
      <c r="G344"/>
      <c r="H344" s="4"/>
    </row>
    <row r="345" spans="1:8" x14ac:dyDescent="0.3">
      <c r="A345"/>
      <c r="B345"/>
      <c r="C345"/>
      <c r="D345"/>
      <c r="E345"/>
      <c r="F345" s="36"/>
      <c r="G345"/>
      <c r="H345" s="4"/>
    </row>
    <row r="346" spans="1:8" x14ac:dyDescent="0.3">
      <c r="A346"/>
      <c r="B346"/>
      <c r="C346"/>
      <c r="D346"/>
      <c r="E346"/>
      <c r="F346" s="36"/>
      <c r="G346"/>
      <c r="H346" s="4"/>
    </row>
    <row r="347" spans="1:8" x14ac:dyDescent="0.3">
      <c r="A347"/>
      <c r="B347"/>
      <c r="C347"/>
      <c r="D347"/>
      <c r="E347"/>
      <c r="F347" s="36"/>
      <c r="G347"/>
      <c r="H347" s="4"/>
    </row>
    <row r="348" spans="1:8" x14ac:dyDescent="0.3">
      <c r="A348"/>
      <c r="B348"/>
      <c r="C348"/>
      <c r="D348"/>
      <c r="E348"/>
      <c r="F348" s="36"/>
      <c r="G348"/>
      <c r="H348" s="4"/>
    </row>
    <row r="349" spans="1:8" x14ac:dyDescent="0.3">
      <c r="A349"/>
      <c r="B349"/>
      <c r="C349"/>
      <c r="D349"/>
      <c r="E349"/>
      <c r="F349" s="36"/>
      <c r="G349"/>
      <c r="H349" s="4"/>
    </row>
    <row r="350" spans="1:8" x14ac:dyDescent="0.3">
      <c r="A350"/>
      <c r="B350"/>
      <c r="C350"/>
      <c r="D350"/>
      <c r="E350"/>
      <c r="F350" s="36"/>
      <c r="G350"/>
      <c r="H350" s="4"/>
    </row>
    <row r="351" spans="1:8" x14ac:dyDescent="0.3">
      <c r="A351"/>
      <c r="B351"/>
      <c r="C351"/>
      <c r="D351"/>
      <c r="E351"/>
      <c r="F351" s="36"/>
      <c r="G351"/>
      <c r="H351" s="4"/>
    </row>
    <row r="352" spans="1:8" x14ac:dyDescent="0.3">
      <c r="A352"/>
      <c r="B352"/>
      <c r="C352"/>
      <c r="D352"/>
      <c r="E352"/>
      <c r="F352" s="36"/>
      <c r="G352"/>
      <c r="H352" s="4"/>
    </row>
    <row r="353" spans="1:8" x14ac:dyDescent="0.3">
      <c r="A353"/>
      <c r="B353"/>
      <c r="C353"/>
      <c r="D353"/>
      <c r="E353"/>
      <c r="F353" s="36"/>
      <c r="G353"/>
      <c r="H353" s="4"/>
    </row>
    <row r="354" spans="1:8" x14ac:dyDescent="0.3">
      <c r="A354"/>
      <c r="B354"/>
      <c r="C354"/>
      <c r="D354"/>
      <c r="E354"/>
      <c r="F354" s="36"/>
      <c r="G354"/>
      <c r="H354" s="4"/>
    </row>
    <row r="355" spans="1:8" x14ac:dyDescent="0.3">
      <c r="A355"/>
      <c r="B355"/>
      <c r="C355"/>
      <c r="D355"/>
      <c r="E355"/>
      <c r="F355" s="36"/>
      <c r="G355"/>
      <c r="H355" s="4"/>
    </row>
    <row r="356" spans="1:8" x14ac:dyDescent="0.3">
      <c r="A356"/>
      <c r="B356"/>
      <c r="C356"/>
      <c r="D356"/>
      <c r="E356"/>
      <c r="F356" s="36"/>
      <c r="G356"/>
      <c r="H356" s="4"/>
    </row>
    <row r="357" spans="1:8" x14ac:dyDescent="0.3">
      <c r="A357"/>
      <c r="B357"/>
      <c r="C357"/>
      <c r="D357"/>
      <c r="E357"/>
      <c r="F357" s="36"/>
      <c r="G357"/>
      <c r="H357" s="4"/>
    </row>
    <row r="358" spans="1:8" x14ac:dyDescent="0.3">
      <c r="A358"/>
      <c r="B358"/>
      <c r="C358"/>
      <c r="D358"/>
      <c r="E358"/>
      <c r="F358" s="36"/>
      <c r="G358"/>
      <c r="H358" s="4"/>
    </row>
    <row r="359" spans="1:8" x14ac:dyDescent="0.3">
      <c r="A359"/>
      <c r="B359"/>
      <c r="C359"/>
      <c r="D359"/>
      <c r="E359"/>
      <c r="F359" s="36"/>
      <c r="G359"/>
      <c r="H359" s="4"/>
    </row>
    <row r="360" spans="1:8" x14ac:dyDescent="0.3">
      <c r="A360"/>
      <c r="B360"/>
      <c r="C360"/>
      <c r="D360"/>
      <c r="E360"/>
      <c r="F360" s="36"/>
      <c r="G360"/>
      <c r="H360" s="4"/>
    </row>
    <row r="361" spans="1:8" x14ac:dyDescent="0.3">
      <c r="A361"/>
      <c r="B361"/>
      <c r="C361"/>
      <c r="D361"/>
      <c r="E361"/>
      <c r="F361" s="36"/>
      <c r="G361"/>
      <c r="H361" s="4"/>
    </row>
    <row r="362" spans="1:8" x14ac:dyDescent="0.3">
      <c r="A362"/>
      <c r="B362"/>
      <c r="C362"/>
      <c r="D362"/>
      <c r="E362"/>
      <c r="F362" s="36"/>
      <c r="G362"/>
      <c r="H362" s="4"/>
    </row>
    <row r="363" spans="1:8" x14ac:dyDescent="0.3">
      <c r="A363"/>
      <c r="B363"/>
      <c r="C363"/>
      <c r="D363"/>
      <c r="E363"/>
      <c r="F363" s="36"/>
      <c r="G363"/>
      <c r="H363" s="4"/>
    </row>
    <row r="364" spans="1:8" x14ac:dyDescent="0.3">
      <c r="A364"/>
      <c r="B364"/>
      <c r="C364"/>
      <c r="D364"/>
      <c r="E364"/>
      <c r="F364" s="36"/>
      <c r="G364"/>
      <c r="H364" s="4"/>
    </row>
    <row r="365" spans="1:8" x14ac:dyDescent="0.3">
      <c r="A365"/>
      <c r="B365"/>
      <c r="C365"/>
      <c r="D365"/>
      <c r="E365"/>
      <c r="F365" s="36"/>
      <c r="G365"/>
      <c r="H365" s="4"/>
    </row>
    <row r="366" spans="1:8" x14ac:dyDescent="0.3">
      <c r="A366"/>
      <c r="B366"/>
      <c r="C366"/>
      <c r="D366"/>
      <c r="E366"/>
      <c r="F366" s="36"/>
      <c r="G366"/>
      <c r="H366" s="4"/>
    </row>
    <row r="367" spans="1:8" x14ac:dyDescent="0.3">
      <c r="A367"/>
      <c r="B367"/>
      <c r="C367"/>
      <c r="D367"/>
      <c r="E367"/>
      <c r="F367" s="36"/>
      <c r="G367"/>
      <c r="H367" s="4"/>
    </row>
    <row r="368" spans="1:8" x14ac:dyDescent="0.3">
      <c r="A368"/>
      <c r="B368"/>
      <c r="C368"/>
      <c r="D368"/>
      <c r="E368"/>
      <c r="F368" s="36"/>
      <c r="G368"/>
      <c r="H368" s="4"/>
    </row>
    <row r="369" spans="1:8" x14ac:dyDescent="0.3">
      <c r="A369"/>
      <c r="B369"/>
      <c r="C369"/>
      <c r="D369"/>
      <c r="E369"/>
      <c r="F369" s="36"/>
      <c r="G369"/>
      <c r="H369" s="4"/>
    </row>
    <row r="370" spans="1:8" x14ac:dyDescent="0.3">
      <c r="A370"/>
      <c r="B370"/>
      <c r="C370"/>
      <c r="D370"/>
      <c r="E370"/>
      <c r="F370" s="36"/>
      <c r="G370"/>
      <c r="H370" s="4"/>
    </row>
    <row r="371" spans="1:8" x14ac:dyDescent="0.3">
      <c r="A371"/>
      <c r="B371"/>
      <c r="C371"/>
      <c r="D371"/>
      <c r="E371"/>
      <c r="F371" s="36"/>
      <c r="G371"/>
      <c r="H371" s="4"/>
    </row>
    <row r="372" spans="1:8" x14ac:dyDescent="0.3">
      <c r="A372"/>
      <c r="B372"/>
      <c r="C372"/>
      <c r="D372"/>
      <c r="E372"/>
      <c r="F372" s="36"/>
      <c r="G372"/>
      <c r="H372" s="4"/>
    </row>
    <row r="373" spans="1:8" x14ac:dyDescent="0.3">
      <c r="A373"/>
      <c r="B373"/>
      <c r="C373"/>
      <c r="D373"/>
      <c r="E373"/>
      <c r="F373" s="36"/>
      <c r="G373"/>
      <c r="H373" s="4"/>
    </row>
    <row r="374" spans="1:8" x14ac:dyDescent="0.3">
      <c r="A374"/>
      <c r="B374"/>
      <c r="C374"/>
      <c r="D374"/>
      <c r="E374"/>
      <c r="F374" s="36"/>
      <c r="G374"/>
      <c r="H374" s="4"/>
    </row>
    <row r="375" spans="1:8" x14ac:dyDescent="0.3">
      <c r="A375"/>
      <c r="B375"/>
      <c r="C375"/>
      <c r="D375"/>
      <c r="E375"/>
      <c r="F375" s="36"/>
      <c r="G375"/>
      <c r="H375" s="4"/>
    </row>
    <row r="376" spans="1:8" x14ac:dyDescent="0.3">
      <c r="A376"/>
      <c r="B376"/>
      <c r="C376"/>
      <c r="D376"/>
      <c r="E376"/>
      <c r="F376" s="36"/>
      <c r="G376"/>
      <c r="H376" s="4"/>
    </row>
    <row r="377" spans="1:8" x14ac:dyDescent="0.3">
      <c r="A377"/>
      <c r="B377"/>
      <c r="C377"/>
      <c r="D377"/>
      <c r="E377"/>
      <c r="F377" s="36"/>
      <c r="G377"/>
      <c r="H377" s="4"/>
    </row>
    <row r="378" spans="1:8" x14ac:dyDescent="0.3">
      <c r="A378"/>
      <c r="B378"/>
      <c r="C378"/>
      <c r="D378"/>
      <c r="E378"/>
      <c r="F378" s="36"/>
      <c r="G378"/>
      <c r="H378" s="4"/>
    </row>
    <row r="379" spans="1:8" x14ac:dyDescent="0.3">
      <c r="A379"/>
      <c r="B379"/>
      <c r="C379"/>
      <c r="D379"/>
      <c r="E379"/>
      <c r="F379" s="36"/>
      <c r="G379"/>
      <c r="H379" s="4"/>
    </row>
    <row r="380" spans="1:8" x14ac:dyDescent="0.3">
      <c r="A380"/>
      <c r="B380"/>
      <c r="C380"/>
      <c r="D380"/>
      <c r="E380"/>
      <c r="F380" s="36"/>
      <c r="G380"/>
      <c r="H380" s="4"/>
    </row>
    <row r="381" spans="1:8" x14ac:dyDescent="0.3">
      <c r="A381"/>
      <c r="B381"/>
      <c r="C381"/>
      <c r="D381"/>
      <c r="E381"/>
      <c r="F381" s="36"/>
      <c r="G381"/>
      <c r="H381" s="4"/>
    </row>
    <row r="382" spans="1:8" x14ac:dyDescent="0.3">
      <c r="A382"/>
      <c r="B382"/>
      <c r="C382"/>
      <c r="D382"/>
      <c r="E382"/>
      <c r="F382" s="36"/>
      <c r="G382"/>
      <c r="H382" s="4"/>
    </row>
    <row r="383" spans="1:8" x14ac:dyDescent="0.3">
      <c r="A383"/>
      <c r="B383"/>
      <c r="C383"/>
      <c r="D383"/>
      <c r="E383"/>
      <c r="F383" s="36"/>
      <c r="G383"/>
      <c r="H383" s="4"/>
    </row>
    <row r="384" spans="1:8" x14ac:dyDescent="0.3">
      <c r="A384"/>
      <c r="B384"/>
      <c r="C384"/>
      <c r="D384"/>
      <c r="E384"/>
      <c r="F384" s="36"/>
      <c r="G384"/>
      <c r="H384" s="4"/>
    </row>
    <row r="385" spans="1:8" x14ac:dyDescent="0.3">
      <c r="A385"/>
      <c r="B385"/>
      <c r="C385"/>
      <c r="D385"/>
      <c r="E385"/>
      <c r="F385" s="36"/>
      <c r="G385"/>
      <c r="H385" s="4"/>
    </row>
    <row r="386" spans="1:8" x14ac:dyDescent="0.3">
      <c r="A386"/>
      <c r="B386"/>
      <c r="C386"/>
      <c r="D386"/>
      <c r="E386"/>
      <c r="F386" s="36"/>
      <c r="G386"/>
      <c r="H386" s="4"/>
    </row>
    <row r="387" spans="1:8" x14ac:dyDescent="0.3">
      <c r="A387"/>
      <c r="B387"/>
      <c r="C387"/>
      <c r="D387"/>
      <c r="E387"/>
      <c r="F387" s="36"/>
      <c r="G387"/>
      <c r="H387" s="4"/>
    </row>
    <row r="388" spans="1:8" x14ac:dyDescent="0.3">
      <c r="A388"/>
      <c r="B388"/>
      <c r="C388"/>
      <c r="D388"/>
      <c r="E388"/>
      <c r="F388" s="36"/>
      <c r="G388"/>
      <c r="H388" s="4"/>
    </row>
    <row r="389" spans="1:8" x14ac:dyDescent="0.3">
      <c r="A389"/>
      <c r="B389"/>
      <c r="C389"/>
      <c r="D389"/>
      <c r="E389"/>
      <c r="F389" s="36"/>
      <c r="G389"/>
      <c r="H389" s="4"/>
    </row>
    <row r="390" spans="1:8" x14ac:dyDescent="0.3">
      <c r="A390"/>
      <c r="B390"/>
      <c r="C390"/>
      <c r="D390"/>
      <c r="E390"/>
      <c r="F390" s="36"/>
      <c r="G390"/>
      <c r="H390" s="4"/>
    </row>
    <row r="391" spans="1:8" x14ac:dyDescent="0.3">
      <c r="A391"/>
      <c r="B391"/>
      <c r="C391"/>
      <c r="D391"/>
      <c r="E391"/>
      <c r="F391" s="36"/>
      <c r="G391"/>
      <c r="H391" s="4"/>
    </row>
    <row r="392" spans="1:8" x14ac:dyDescent="0.3">
      <c r="A392"/>
      <c r="B392"/>
      <c r="C392"/>
      <c r="D392"/>
      <c r="E392"/>
      <c r="F392" s="36"/>
      <c r="G392"/>
      <c r="H392" s="4"/>
    </row>
    <row r="393" spans="1:8" x14ac:dyDescent="0.3">
      <c r="A393"/>
      <c r="B393"/>
      <c r="C393"/>
      <c r="D393"/>
      <c r="E393"/>
      <c r="F393" s="36"/>
      <c r="G393"/>
      <c r="H393" s="4"/>
    </row>
    <row r="394" spans="1:8" x14ac:dyDescent="0.3">
      <c r="A394"/>
      <c r="B394"/>
      <c r="C394"/>
      <c r="D394"/>
      <c r="E394"/>
      <c r="F394" s="36"/>
      <c r="G394"/>
      <c r="H394" s="4"/>
    </row>
    <row r="395" spans="1:8" x14ac:dyDescent="0.3">
      <c r="A395"/>
      <c r="B395"/>
      <c r="C395"/>
      <c r="D395"/>
      <c r="E395"/>
      <c r="F395" s="36"/>
      <c r="G395"/>
      <c r="H395" s="4"/>
    </row>
    <row r="396" spans="1:8" x14ac:dyDescent="0.3">
      <c r="A396"/>
      <c r="B396"/>
      <c r="C396"/>
      <c r="D396"/>
      <c r="E396"/>
      <c r="F396" s="36"/>
      <c r="G396"/>
      <c r="H396" s="4"/>
    </row>
    <row r="397" spans="1:8" x14ac:dyDescent="0.3">
      <c r="A397"/>
      <c r="B397"/>
      <c r="C397"/>
      <c r="D397"/>
      <c r="E397"/>
      <c r="F397" s="36"/>
      <c r="G397"/>
      <c r="H397" s="4"/>
    </row>
    <row r="398" spans="1:8" x14ac:dyDescent="0.3">
      <c r="A398"/>
      <c r="B398"/>
      <c r="C398"/>
      <c r="D398"/>
      <c r="E398"/>
      <c r="F398" s="36"/>
      <c r="G398"/>
      <c r="H398" s="4"/>
    </row>
    <row r="399" spans="1:8" x14ac:dyDescent="0.3">
      <c r="A399"/>
      <c r="B399"/>
      <c r="C399"/>
      <c r="D399"/>
      <c r="E399"/>
      <c r="F399" s="36"/>
      <c r="G399"/>
      <c r="H399" s="4"/>
    </row>
    <row r="400" spans="1:8" x14ac:dyDescent="0.3">
      <c r="A400"/>
      <c r="B400"/>
      <c r="C400"/>
      <c r="D400"/>
      <c r="E400"/>
      <c r="F400" s="36"/>
      <c r="G400"/>
      <c r="H400" s="4"/>
    </row>
    <row r="401" spans="1:8" x14ac:dyDescent="0.3">
      <c r="A401"/>
      <c r="B401"/>
      <c r="C401"/>
      <c r="D401"/>
      <c r="E401"/>
      <c r="F401" s="36"/>
      <c r="G401"/>
      <c r="H401" s="4"/>
    </row>
    <row r="402" spans="1:8" x14ac:dyDescent="0.3">
      <c r="A402"/>
      <c r="B402"/>
      <c r="C402"/>
      <c r="D402"/>
      <c r="E402"/>
      <c r="F402" s="36"/>
      <c r="G402"/>
      <c r="H402" s="4"/>
    </row>
    <row r="403" spans="1:8" x14ac:dyDescent="0.3">
      <c r="A403"/>
      <c r="B403"/>
      <c r="C403"/>
      <c r="D403"/>
      <c r="E403"/>
      <c r="F403" s="36"/>
      <c r="G403"/>
      <c r="H403" s="4"/>
    </row>
    <row r="404" spans="1:8" x14ac:dyDescent="0.3">
      <c r="A404"/>
      <c r="B404"/>
      <c r="C404"/>
      <c r="D404"/>
      <c r="E404"/>
      <c r="F404" s="36"/>
      <c r="G404"/>
      <c r="H404" s="4"/>
    </row>
    <row r="405" spans="1:8" x14ac:dyDescent="0.3">
      <c r="A405"/>
      <c r="B405"/>
      <c r="C405"/>
      <c r="D405"/>
      <c r="E405"/>
      <c r="F405" s="36"/>
      <c r="G405"/>
      <c r="H405" s="4"/>
    </row>
    <row r="406" spans="1:8" x14ac:dyDescent="0.3">
      <c r="A406"/>
      <c r="B406"/>
      <c r="C406"/>
      <c r="D406"/>
      <c r="E406"/>
      <c r="F406" s="36"/>
      <c r="G406"/>
      <c r="H406" s="4"/>
    </row>
    <row r="407" spans="1:8" x14ac:dyDescent="0.3">
      <c r="A407"/>
      <c r="B407"/>
      <c r="C407"/>
      <c r="D407"/>
      <c r="E407"/>
      <c r="F407" s="36"/>
      <c r="G407"/>
      <c r="H407" s="4"/>
    </row>
    <row r="408" spans="1:8" x14ac:dyDescent="0.3">
      <c r="A408"/>
      <c r="B408"/>
      <c r="C408"/>
      <c r="D408"/>
      <c r="E408"/>
      <c r="F408" s="36"/>
      <c r="G408"/>
      <c r="H408" s="4"/>
    </row>
    <row r="409" spans="1:8" x14ac:dyDescent="0.3">
      <c r="A409"/>
      <c r="B409"/>
      <c r="C409"/>
      <c r="D409"/>
      <c r="E409"/>
      <c r="F409" s="36"/>
      <c r="G409"/>
      <c r="H409" s="4"/>
    </row>
    <row r="410" spans="1:8" x14ac:dyDescent="0.3">
      <c r="A410"/>
      <c r="B410"/>
      <c r="C410"/>
      <c r="D410"/>
      <c r="E410"/>
      <c r="F410" s="36"/>
      <c r="G410"/>
      <c r="H410" s="4"/>
    </row>
    <row r="411" spans="1:8" x14ac:dyDescent="0.3">
      <c r="A411"/>
      <c r="B411"/>
      <c r="C411"/>
      <c r="D411"/>
      <c r="E411"/>
      <c r="F411" s="36"/>
      <c r="G411"/>
      <c r="H411" s="4"/>
    </row>
    <row r="412" spans="1:8" x14ac:dyDescent="0.3">
      <c r="A412"/>
      <c r="B412"/>
      <c r="C412"/>
      <c r="D412"/>
      <c r="E412"/>
      <c r="F412" s="36"/>
      <c r="G412"/>
      <c r="H412" s="4"/>
    </row>
    <row r="413" spans="1:8" x14ac:dyDescent="0.3">
      <c r="A413"/>
      <c r="B413"/>
      <c r="C413"/>
      <c r="D413"/>
      <c r="E413"/>
      <c r="F413" s="36"/>
      <c r="G413"/>
      <c r="H413" s="4"/>
    </row>
    <row r="414" spans="1:8" x14ac:dyDescent="0.3">
      <c r="A414"/>
      <c r="B414"/>
      <c r="C414"/>
      <c r="D414"/>
      <c r="E414"/>
      <c r="F414" s="36"/>
      <c r="G414"/>
      <c r="H414" s="4"/>
    </row>
    <row r="415" spans="1:8" x14ac:dyDescent="0.3">
      <c r="A415"/>
      <c r="B415"/>
      <c r="C415"/>
      <c r="D415"/>
      <c r="E415"/>
      <c r="F415" s="36"/>
      <c r="G415"/>
      <c r="H415" s="4"/>
    </row>
    <row r="416" spans="1:8" x14ac:dyDescent="0.3">
      <c r="A416"/>
      <c r="B416"/>
      <c r="C416"/>
      <c r="D416"/>
      <c r="E416"/>
      <c r="F416" s="36"/>
      <c r="G416"/>
      <c r="H416" s="4"/>
    </row>
    <row r="417" spans="1:8" x14ac:dyDescent="0.3">
      <c r="A417"/>
      <c r="B417"/>
      <c r="C417"/>
      <c r="D417"/>
      <c r="E417"/>
      <c r="F417" s="36"/>
      <c r="G417"/>
      <c r="H417" s="4"/>
    </row>
    <row r="418" spans="1:8" x14ac:dyDescent="0.3">
      <c r="A418"/>
      <c r="B418"/>
      <c r="C418"/>
      <c r="D418"/>
      <c r="E418"/>
      <c r="F418" s="36"/>
      <c r="G418"/>
      <c r="H418" s="4"/>
    </row>
    <row r="419" spans="1:8" x14ac:dyDescent="0.3">
      <c r="A419"/>
      <c r="B419"/>
      <c r="C419"/>
      <c r="D419"/>
      <c r="E419"/>
      <c r="F419" s="36"/>
      <c r="G419"/>
      <c r="H419" s="4"/>
    </row>
    <row r="420" spans="1:8" x14ac:dyDescent="0.3">
      <c r="A420"/>
      <c r="B420"/>
      <c r="C420"/>
      <c r="D420"/>
      <c r="E420"/>
      <c r="F420" s="36"/>
      <c r="G420"/>
      <c r="H420" s="4"/>
    </row>
    <row r="421" spans="1:8" x14ac:dyDescent="0.3">
      <c r="A421"/>
      <c r="B421"/>
      <c r="C421"/>
      <c r="D421"/>
      <c r="E421"/>
      <c r="F421" s="36"/>
      <c r="G421"/>
      <c r="H421" s="4"/>
    </row>
    <row r="422" spans="1:8" x14ac:dyDescent="0.3">
      <c r="A422"/>
      <c r="B422"/>
      <c r="C422"/>
      <c r="D422"/>
      <c r="E422"/>
      <c r="F422" s="36"/>
      <c r="G422"/>
      <c r="H422" s="4"/>
    </row>
    <row r="423" spans="1:8" x14ac:dyDescent="0.3">
      <c r="A423"/>
      <c r="B423"/>
      <c r="C423"/>
      <c r="D423"/>
      <c r="E423"/>
      <c r="F423" s="36"/>
      <c r="G423"/>
      <c r="H423" s="4"/>
    </row>
    <row r="424" spans="1:8" x14ac:dyDescent="0.3">
      <c r="A424"/>
      <c r="B424"/>
      <c r="C424"/>
      <c r="D424"/>
      <c r="E424"/>
      <c r="F424" s="36"/>
      <c r="G424"/>
      <c r="H424" s="4"/>
    </row>
    <row r="425" spans="1:8" x14ac:dyDescent="0.3">
      <c r="A425"/>
      <c r="B425"/>
      <c r="C425"/>
      <c r="D425"/>
      <c r="E425"/>
      <c r="F425" s="36"/>
      <c r="G425"/>
      <c r="H425" s="4"/>
    </row>
    <row r="426" spans="1:8" x14ac:dyDescent="0.3">
      <c r="A426"/>
      <c r="B426"/>
      <c r="C426"/>
      <c r="D426"/>
      <c r="E426"/>
      <c r="F426" s="36"/>
      <c r="G426"/>
      <c r="H426" s="4"/>
    </row>
    <row r="427" spans="1:8" x14ac:dyDescent="0.3">
      <c r="A427"/>
      <c r="B427"/>
      <c r="C427"/>
      <c r="D427"/>
      <c r="E427"/>
      <c r="F427" s="36"/>
      <c r="G427"/>
      <c r="H427" s="4"/>
    </row>
    <row r="428" spans="1:8" x14ac:dyDescent="0.3">
      <c r="A428"/>
      <c r="B428"/>
      <c r="C428"/>
      <c r="D428"/>
      <c r="E428"/>
      <c r="F428" s="36"/>
      <c r="G428"/>
      <c r="H428" s="4"/>
    </row>
    <row r="429" spans="1:8" x14ac:dyDescent="0.3">
      <c r="A429"/>
      <c r="B429"/>
      <c r="C429"/>
      <c r="D429"/>
      <c r="E429"/>
      <c r="F429" s="36"/>
      <c r="G429"/>
      <c r="H429" s="4"/>
    </row>
    <row r="430" spans="1:8" x14ac:dyDescent="0.3">
      <c r="A430"/>
      <c r="B430"/>
      <c r="C430"/>
      <c r="D430"/>
      <c r="E430"/>
      <c r="F430" s="36"/>
      <c r="G430"/>
      <c r="H430" s="4"/>
    </row>
    <row r="431" spans="1:8" x14ac:dyDescent="0.3">
      <c r="A431"/>
      <c r="B431"/>
      <c r="C431"/>
      <c r="D431"/>
      <c r="E431"/>
      <c r="F431" s="36"/>
      <c r="G431"/>
      <c r="H431" s="4"/>
    </row>
    <row r="432" spans="1:8" x14ac:dyDescent="0.3">
      <c r="A432"/>
      <c r="B432"/>
      <c r="C432"/>
      <c r="D432"/>
      <c r="E432"/>
      <c r="F432" s="36"/>
      <c r="G432"/>
      <c r="H432" s="4"/>
    </row>
    <row r="433" spans="1:8" x14ac:dyDescent="0.3">
      <c r="A433"/>
      <c r="B433"/>
      <c r="C433"/>
      <c r="D433"/>
      <c r="E433"/>
      <c r="F433" s="36"/>
      <c r="G433"/>
      <c r="H433" s="4"/>
    </row>
    <row r="434" spans="1:8" x14ac:dyDescent="0.3">
      <c r="A434"/>
      <c r="B434"/>
      <c r="C434"/>
      <c r="D434"/>
      <c r="E434"/>
      <c r="F434" s="36"/>
      <c r="G434"/>
      <c r="H434" s="4"/>
    </row>
    <row r="435" spans="1:8" x14ac:dyDescent="0.3">
      <c r="A435"/>
      <c r="B435"/>
      <c r="C435"/>
      <c r="D435"/>
      <c r="E435"/>
      <c r="F435" s="36"/>
      <c r="G435"/>
      <c r="H435" s="4"/>
    </row>
    <row r="436" spans="1:8" x14ac:dyDescent="0.3">
      <c r="A436"/>
      <c r="B436"/>
      <c r="C436"/>
      <c r="D436"/>
      <c r="E436"/>
      <c r="F436" s="36"/>
      <c r="G436"/>
      <c r="H436" s="4"/>
    </row>
    <row r="437" spans="1:8" x14ac:dyDescent="0.3">
      <c r="A437"/>
      <c r="B437"/>
      <c r="C437"/>
      <c r="D437"/>
      <c r="E437"/>
      <c r="F437" s="36"/>
      <c r="G437"/>
      <c r="H437" s="4"/>
    </row>
    <row r="438" spans="1:8" x14ac:dyDescent="0.3">
      <c r="A438"/>
      <c r="B438"/>
      <c r="C438"/>
      <c r="D438"/>
      <c r="E438"/>
      <c r="F438" s="36"/>
      <c r="G438"/>
      <c r="H438" s="4"/>
    </row>
    <row r="439" spans="1:8" x14ac:dyDescent="0.3">
      <c r="A439"/>
      <c r="B439"/>
      <c r="C439"/>
      <c r="D439"/>
      <c r="E439"/>
      <c r="F439" s="36"/>
      <c r="G439"/>
      <c r="H439" s="4"/>
    </row>
    <row r="440" spans="1:8" x14ac:dyDescent="0.3">
      <c r="A440"/>
      <c r="B440"/>
      <c r="C440"/>
      <c r="D440"/>
      <c r="E440"/>
      <c r="F440" s="36"/>
      <c r="G440"/>
      <c r="H440" s="4"/>
    </row>
    <row r="441" spans="1:8" x14ac:dyDescent="0.3">
      <c r="A441"/>
      <c r="B441"/>
      <c r="C441"/>
      <c r="D441"/>
      <c r="E441"/>
      <c r="F441" s="36"/>
      <c r="G441"/>
      <c r="H441" s="4"/>
    </row>
    <row r="442" spans="1:8" x14ac:dyDescent="0.3">
      <c r="A442"/>
      <c r="B442"/>
      <c r="C442"/>
      <c r="D442"/>
      <c r="E442"/>
      <c r="F442" s="36"/>
      <c r="G442"/>
      <c r="H442" s="4"/>
    </row>
    <row r="443" spans="1:8" x14ac:dyDescent="0.3">
      <c r="A443"/>
      <c r="B443"/>
      <c r="C443"/>
      <c r="D443"/>
      <c r="E443"/>
      <c r="F443" s="36"/>
      <c r="G443"/>
      <c r="H443" s="4"/>
    </row>
    <row r="444" spans="1:8" x14ac:dyDescent="0.3">
      <c r="A444"/>
      <c r="B444"/>
      <c r="C444"/>
      <c r="D444"/>
      <c r="E444"/>
      <c r="F444" s="36"/>
      <c r="G444"/>
      <c r="H444" s="4"/>
    </row>
    <row r="445" spans="1:8" x14ac:dyDescent="0.3">
      <c r="A445"/>
      <c r="B445"/>
      <c r="C445"/>
      <c r="D445"/>
      <c r="E445"/>
      <c r="F445" s="36"/>
      <c r="G445"/>
      <c r="H445" s="4"/>
    </row>
    <row r="446" spans="1:8" x14ac:dyDescent="0.3">
      <c r="A446"/>
      <c r="B446"/>
      <c r="C446"/>
      <c r="D446"/>
      <c r="E446"/>
      <c r="F446" s="36"/>
      <c r="G446"/>
      <c r="H446" s="4"/>
    </row>
    <row r="447" spans="1:8" x14ac:dyDescent="0.3">
      <c r="A447"/>
      <c r="B447"/>
      <c r="C447"/>
      <c r="D447"/>
      <c r="E447"/>
      <c r="F447" s="36"/>
      <c r="G447"/>
      <c r="H447" s="4"/>
    </row>
    <row r="448" spans="1:8" x14ac:dyDescent="0.3">
      <c r="A448"/>
      <c r="B448"/>
      <c r="C448"/>
      <c r="D448"/>
      <c r="E448"/>
      <c r="F448" s="36"/>
      <c r="G448"/>
      <c r="H448" s="4"/>
    </row>
    <row r="449" spans="1:8" x14ac:dyDescent="0.3">
      <c r="A449"/>
      <c r="B449"/>
      <c r="C449"/>
      <c r="D449"/>
      <c r="E449"/>
      <c r="F449" s="36"/>
      <c r="G449"/>
      <c r="H449" s="4"/>
    </row>
    <row r="450" spans="1:8" x14ac:dyDescent="0.3">
      <c r="A450"/>
      <c r="B450"/>
      <c r="C450"/>
      <c r="D450"/>
      <c r="E450"/>
      <c r="F450" s="36"/>
      <c r="G450"/>
      <c r="H450" s="4"/>
    </row>
    <row r="451" spans="1:8" x14ac:dyDescent="0.3">
      <c r="A451"/>
      <c r="B451"/>
      <c r="C451"/>
      <c r="D451"/>
      <c r="E451"/>
      <c r="F451" s="36"/>
      <c r="G451"/>
      <c r="H451" s="4"/>
    </row>
    <row r="452" spans="1:8" x14ac:dyDescent="0.3">
      <c r="A452"/>
      <c r="B452"/>
      <c r="C452"/>
      <c r="D452"/>
      <c r="E452"/>
      <c r="F452" s="36"/>
      <c r="G452"/>
      <c r="H452" s="4"/>
    </row>
    <row r="453" spans="1:8" x14ac:dyDescent="0.3">
      <c r="A453"/>
      <c r="B453"/>
      <c r="C453"/>
      <c r="D453"/>
      <c r="E453"/>
      <c r="F453" s="36"/>
      <c r="G453"/>
      <c r="H453" s="4"/>
    </row>
    <row r="454" spans="1:8" x14ac:dyDescent="0.3">
      <c r="A454"/>
      <c r="B454"/>
      <c r="C454"/>
      <c r="D454"/>
      <c r="E454"/>
      <c r="F454" s="36"/>
      <c r="G454"/>
      <c r="H454" s="4"/>
    </row>
    <row r="455" spans="1:8" x14ac:dyDescent="0.3">
      <c r="A455"/>
      <c r="B455"/>
      <c r="C455"/>
      <c r="D455"/>
      <c r="E455"/>
      <c r="F455" s="36"/>
      <c r="G455"/>
      <c r="H455" s="4"/>
    </row>
    <row r="456" spans="1:8" x14ac:dyDescent="0.3">
      <c r="A456"/>
      <c r="B456"/>
      <c r="C456"/>
      <c r="D456"/>
      <c r="E456"/>
      <c r="F456" s="36"/>
      <c r="G456"/>
      <c r="H456" s="4"/>
    </row>
    <row r="457" spans="1:8" x14ac:dyDescent="0.3">
      <c r="A457"/>
      <c r="B457"/>
      <c r="C457"/>
      <c r="D457"/>
      <c r="E457"/>
      <c r="F457" s="36"/>
      <c r="G457"/>
      <c r="H457" s="4"/>
    </row>
    <row r="458" spans="1:8" x14ac:dyDescent="0.3">
      <c r="A458"/>
      <c r="B458"/>
      <c r="C458"/>
      <c r="D458"/>
      <c r="E458"/>
      <c r="F458" s="36"/>
      <c r="G458"/>
      <c r="H458" s="4"/>
    </row>
    <row r="459" spans="1:8" x14ac:dyDescent="0.3">
      <c r="A459"/>
      <c r="B459"/>
      <c r="C459"/>
      <c r="D459"/>
      <c r="E459"/>
      <c r="F459" s="36"/>
      <c r="G459"/>
      <c r="H459" s="4"/>
    </row>
    <row r="460" spans="1:8" x14ac:dyDescent="0.3">
      <c r="A460"/>
      <c r="B460"/>
      <c r="C460"/>
      <c r="D460"/>
      <c r="E460"/>
      <c r="F460" s="36"/>
      <c r="G460"/>
      <c r="H460" s="4"/>
    </row>
    <row r="461" spans="1:8" x14ac:dyDescent="0.3">
      <c r="A461"/>
      <c r="B461"/>
      <c r="C461"/>
      <c r="D461"/>
      <c r="E461"/>
      <c r="F461" s="36"/>
      <c r="G461"/>
      <c r="H461" s="4"/>
    </row>
    <row r="462" spans="1:8" x14ac:dyDescent="0.3">
      <c r="A462"/>
      <c r="B462"/>
      <c r="C462"/>
      <c r="D462"/>
      <c r="E462"/>
      <c r="F462" s="36"/>
      <c r="G462"/>
      <c r="H462" s="4"/>
    </row>
    <row r="463" spans="1:8" x14ac:dyDescent="0.3">
      <c r="A463"/>
      <c r="B463"/>
      <c r="C463"/>
      <c r="D463"/>
      <c r="E463"/>
      <c r="F463" s="36"/>
      <c r="G463"/>
      <c r="H463" s="4"/>
    </row>
    <row r="464" spans="1:8" x14ac:dyDescent="0.3">
      <c r="A464"/>
      <c r="B464"/>
      <c r="C464"/>
      <c r="D464"/>
      <c r="E464"/>
      <c r="F464" s="36"/>
      <c r="G464"/>
      <c r="H464" s="4"/>
    </row>
    <row r="465" spans="1:8" x14ac:dyDescent="0.3">
      <c r="A465"/>
      <c r="B465"/>
      <c r="C465"/>
      <c r="D465"/>
      <c r="E465"/>
      <c r="F465" s="36"/>
      <c r="G465"/>
      <c r="H465" s="4"/>
    </row>
    <row r="466" spans="1:8" x14ac:dyDescent="0.3">
      <c r="A466"/>
      <c r="B466"/>
      <c r="C466"/>
      <c r="D466"/>
      <c r="E466"/>
      <c r="F466" s="36"/>
      <c r="G466"/>
      <c r="H466" s="4"/>
    </row>
    <row r="467" spans="1:8" x14ac:dyDescent="0.3">
      <c r="A467"/>
      <c r="B467"/>
      <c r="C467"/>
      <c r="D467"/>
      <c r="E467"/>
      <c r="F467" s="36"/>
      <c r="G467"/>
      <c r="H467" s="4"/>
    </row>
    <row r="468" spans="1:8" x14ac:dyDescent="0.3">
      <c r="A468"/>
      <c r="B468"/>
      <c r="C468"/>
      <c r="D468"/>
      <c r="E468"/>
      <c r="F468" s="36"/>
      <c r="G468"/>
      <c r="H468" s="4"/>
    </row>
    <row r="469" spans="1:8" x14ac:dyDescent="0.3">
      <c r="A469"/>
      <c r="B469"/>
      <c r="C469"/>
      <c r="D469"/>
      <c r="E469"/>
      <c r="F469" s="36"/>
      <c r="G469"/>
      <c r="H469" s="4"/>
    </row>
    <row r="470" spans="1:8" x14ac:dyDescent="0.3">
      <c r="A470"/>
      <c r="B470"/>
      <c r="C470"/>
      <c r="D470"/>
      <c r="E470"/>
      <c r="F470" s="36"/>
      <c r="G470"/>
      <c r="H470" s="4"/>
    </row>
    <row r="471" spans="1:8" x14ac:dyDescent="0.3">
      <c r="A471"/>
      <c r="B471"/>
      <c r="C471"/>
      <c r="D471"/>
      <c r="E471"/>
      <c r="F471" s="36"/>
      <c r="G471"/>
      <c r="H471" s="4"/>
    </row>
    <row r="472" spans="1:8" x14ac:dyDescent="0.3">
      <c r="A472"/>
      <c r="B472"/>
      <c r="C472"/>
      <c r="D472"/>
      <c r="E472"/>
      <c r="F472" s="36"/>
      <c r="G472"/>
      <c r="H472" s="4"/>
    </row>
    <row r="473" spans="1:8" x14ac:dyDescent="0.3">
      <c r="A473"/>
      <c r="B473"/>
      <c r="C473"/>
      <c r="D473"/>
      <c r="E473"/>
      <c r="F473" s="36"/>
      <c r="G473"/>
      <c r="H473" s="4"/>
    </row>
    <row r="474" spans="1:8" x14ac:dyDescent="0.3">
      <c r="A474"/>
      <c r="B474"/>
      <c r="C474"/>
      <c r="D474"/>
      <c r="E474"/>
      <c r="F474" s="36"/>
      <c r="G474"/>
      <c r="H474" s="4"/>
    </row>
    <row r="475" spans="1:8" x14ac:dyDescent="0.3">
      <c r="A475"/>
      <c r="B475"/>
      <c r="C475"/>
      <c r="D475"/>
      <c r="E475"/>
      <c r="F475" s="36"/>
      <c r="G475"/>
      <c r="H475" s="4"/>
    </row>
    <row r="476" spans="1:8" x14ac:dyDescent="0.3">
      <c r="A476"/>
      <c r="B476"/>
      <c r="C476"/>
      <c r="D476"/>
      <c r="E476"/>
      <c r="F476" s="36"/>
      <c r="G476"/>
      <c r="H476" s="4"/>
    </row>
    <row r="477" spans="1:8" x14ac:dyDescent="0.3">
      <c r="A477"/>
      <c r="B477"/>
      <c r="C477"/>
      <c r="D477"/>
      <c r="E477"/>
      <c r="F477" s="36"/>
      <c r="G477"/>
      <c r="H477" s="4"/>
    </row>
    <row r="478" spans="1:8" x14ac:dyDescent="0.3">
      <c r="A478"/>
      <c r="B478"/>
      <c r="C478"/>
      <c r="D478"/>
      <c r="E478"/>
      <c r="F478" s="36"/>
      <c r="G478"/>
      <c r="H478" s="4"/>
    </row>
    <row r="479" spans="1:8" x14ac:dyDescent="0.3">
      <c r="A479"/>
      <c r="B479"/>
      <c r="C479"/>
      <c r="D479"/>
      <c r="E479"/>
      <c r="F479" s="36"/>
      <c r="G479"/>
      <c r="H479" s="4"/>
    </row>
    <row r="480" spans="1:8" x14ac:dyDescent="0.3">
      <c r="A480"/>
      <c r="B480"/>
      <c r="C480"/>
      <c r="D480"/>
      <c r="E480"/>
      <c r="F480" s="36"/>
      <c r="G480"/>
      <c r="H480" s="4"/>
    </row>
    <row r="481" spans="1:8" x14ac:dyDescent="0.3">
      <c r="A481"/>
      <c r="B481"/>
      <c r="C481"/>
      <c r="D481"/>
      <c r="E481"/>
      <c r="F481" s="36"/>
      <c r="G481"/>
      <c r="H481" s="4"/>
    </row>
    <row r="482" spans="1:8" x14ac:dyDescent="0.3">
      <c r="A482"/>
      <c r="B482"/>
      <c r="C482"/>
      <c r="D482"/>
      <c r="E482"/>
      <c r="F482" s="36"/>
      <c r="G482"/>
      <c r="H482" s="4"/>
    </row>
    <row r="483" spans="1:8" x14ac:dyDescent="0.3">
      <c r="A483"/>
      <c r="B483"/>
      <c r="C483"/>
      <c r="D483"/>
      <c r="E483"/>
      <c r="F483" s="36"/>
      <c r="G483"/>
      <c r="H483" s="4"/>
    </row>
    <row r="484" spans="1:8" x14ac:dyDescent="0.3">
      <c r="A484"/>
      <c r="B484"/>
      <c r="C484"/>
      <c r="D484"/>
      <c r="E484"/>
      <c r="F484" s="36"/>
      <c r="G484"/>
      <c r="H484" s="4"/>
    </row>
    <row r="485" spans="1:8" x14ac:dyDescent="0.3">
      <c r="A485"/>
      <c r="B485"/>
      <c r="C485"/>
      <c r="D485"/>
      <c r="E485"/>
      <c r="F485" s="36"/>
      <c r="G485"/>
      <c r="H485" s="4"/>
    </row>
    <row r="486" spans="1:8" x14ac:dyDescent="0.3">
      <c r="A486"/>
      <c r="B486"/>
      <c r="C486"/>
      <c r="D486"/>
      <c r="E486"/>
      <c r="F486" s="36"/>
      <c r="G486"/>
      <c r="H486" s="4"/>
    </row>
    <row r="487" spans="1:8" x14ac:dyDescent="0.3">
      <c r="A487"/>
      <c r="B487"/>
      <c r="C487"/>
      <c r="D487"/>
      <c r="E487"/>
      <c r="F487" s="36"/>
      <c r="G487"/>
      <c r="H487" s="4"/>
    </row>
    <row r="488" spans="1:8" x14ac:dyDescent="0.3">
      <c r="A488"/>
      <c r="B488"/>
      <c r="C488"/>
      <c r="D488"/>
      <c r="E488"/>
      <c r="F488" s="36"/>
      <c r="G488"/>
      <c r="H488" s="4"/>
    </row>
    <row r="489" spans="1:8" x14ac:dyDescent="0.3">
      <c r="A489"/>
      <c r="B489"/>
      <c r="C489"/>
      <c r="D489"/>
      <c r="E489"/>
      <c r="F489" s="36"/>
      <c r="G489"/>
      <c r="H489" s="4"/>
    </row>
    <row r="490" spans="1:8" x14ac:dyDescent="0.3">
      <c r="A490"/>
      <c r="B490"/>
      <c r="C490"/>
      <c r="D490"/>
      <c r="E490"/>
      <c r="F490" s="36"/>
      <c r="G490"/>
      <c r="H490" s="4"/>
    </row>
    <row r="491" spans="1:8" x14ac:dyDescent="0.3">
      <c r="A491"/>
      <c r="B491"/>
      <c r="C491"/>
      <c r="D491"/>
      <c r="E491"/>
      <c r="F491" s="36"/>
      <c r="G491"/>
      <c r="H491" s="4"/>
    </row>
    <row r="492" spans="1:8" x14ac:dyDescent="0.3">
      <c r="A492"/>
      <c r="B492"/>
      <c r="C492"/>
      <c r="D492"/>
      <c r="E492"/>
      <c r="F492" s="36"/>
      <c r="G492"/>
      <c r="H492" s="4"/>
    </row>
    <row r="493" spans="1:8" x14ac:dyDescent="0.3">
      <c r="A493"/>
      <c r="B493"/>
      <c r="C493"/>
      <c r="D493"/>
      <c r="E493"/>
      <c r="F493" s="36"/>
      <c r="G493"/>
      <c r="H493" s="4"/>
    </row>
    <row r="494" spans="1:8" x14ac:dyDescent="0.3">
      <c r="A494"/>
      <c r="B494"/>
      <c r="C494"/>
      <c r="D494"/>
      <c r="E494"/>
      <c r="F494" s="36"/>
      <c r="G494"/>
      <c r="H494" s="4"/>
    </row>
    <row r="495" spans="1:8" x14ac:dyDescent="0.3">
      <c r="A495"/>
      <c r="B495"/>
      <c r="C495"/>
      <c r="D495"/>
      <c r="E495"/>
      <c r="F495" s="36"/>
      <c r="G495"/>
      <c r="H495" s="4"/>
    </row>
    <row r="496" spans="1:8" x14ac:dyDescent="0.3">
      <c r="A496"/>
      <c r="B496"/>
      <c r="C496"/>
      <c r="D496"/>
      <c r="E496"/>
      <c r="F496" s="36"/>
      <c r="G496"/>
      <c r="H496" s="4"/>
    </row>
    <row r="497" spans="1:8" x14ac:dyDescent="0.3">
      <c r="A497"/>
      <c r="B497"/>
      <c r="C497"/>
      <c r="D497"/>
      <c r="E497"/>
      <c r="F497" s="36"/>
      <c r="G497"/>
      <c r="H497" s="4"/>
    </row>
    <row r="498" spans="1:8" x14ac:dyDescent="0.3">
      <c r="A498"/>
      <c r="B498"/>
      <c r="C498"/>
      <c r="D498"/>
      <c r="E498"/>
      <c r="F498" s="36"/>
      <c r="G498"/>
      <c r="H498" s="4"/>
    </row>
    <row r="499" spans="1:8" x14ac:dyDescent="0.3">
      <c r="A499"/>
      <c r="B499"/>
      <c r="C499"/>
      <c r="D499"/>
      <c r="E499"/>
      <c r="F499" s="36"/>
      <c r="G499"/>
      <c r="H499" s="4"/>
    </row>
    <row r="500" spans="1:8" x14ac:dyDescent="0.3">
      <c r="A500"/>
      <c r="B500"/>
      <c r="C500"/>
      <c r="D500"/>
      <c r="E500"/>
      <c r="F500" s="36"/>
      <c r="G500"/>
      <c r="H500" s="4"/>
    </row>
    <row r="501" spans="1:8" x14ac:dyDescent="0.3">
      <c r="A501"/>
      <c r="B501"/>
      <c r="C501"/>
      <c r="D501"/>
      <c r="E501"/>
      <c r="F501" s="36"/>
      <c r="G501"/>
      <c r="H501" s="4"/>
    </row>
    <row r="502" spans="1:8" x14ac:dyDescent="0.3">
      <c r="A502"/>
      <c r="B502"/>
      <c r="C502"/>
      <c r="D502"/>
      <c r="E502"/>
      <c r="F502" s="36"/>
      <c r="G502"/>
      <c r="H502" s="4"/>
    </row>
    <row r="503" spans="1:8" x14ac:dyDescent="0.3">
      <c r="A503"/>
      <c r="B503"/>
      <c r="C503"/>
      <c r="D503"/>
      <c r="E503"/>
      <c r="F503" s="36"/>
      <c r="G503"/>
      <c r="H503" s="4"/>
    </row>
    <row r="504" spans="1:8" x14ac:dyDescent="0.3">
      <c r="A504"/>
      <c r="B504"/>
      <c r="C504"/>
      <c r="D504"/>
      <c r="E504"/>
      <c r="F504" s="36"/>
      <c r="G504"/>
      <c r="H504" s="4"/>
    </row>
    <row r="505" spans="1:8" x14ac:dyDescent="0.3">
      <c r="A505"/>
      <c r="B505"/>
      <c r="C505"/>
      <c r="D505"/>
      <c r="E505"/>
      <c r="F505" s="36"/>
      <c r="G505"/>
      <c r="H505" s="4"/>
    </row>
    <row r="506" spans="1:8" x14ac:dyDescent="0.3">
      <c r="A506"/>
      <c r="B506"/>
      <c r="C506"/>
      <c r="D506"/>
      <c r="E506"/>
      <c r="F506" s="36"/>
      <c r="G506"/>
      <c r="H506" s="4"/>
    </row>
    <row r="507" spans="1:8" x14ac:dyDescent="0.3">
      <c r="A507"/>
      <c r="B507"/>
      <c r="C507"/>
      <c r="D507"/>
      <c r="E507"/>
      <c r="F507" s="36"/>
      <c r="G507"/>
      <c r="H507" s="4"/>
    </row>
    <row r="508" spans="1:8" x14ac:dyDescent="0.3">
      <c r="A508"/>
      <c r="B508"/>
      <c r="C508"/>
      <c r="D508"/>
      <c r="E508"/>
      <c r="F508" s="36"/>
      <c r="G508"/>
      <c r="H508" s="4"/>
    </row>
    <row r="509" spans="1:8" x14ac:dyDescent="0.3">
      <c r="A509"/>
      <c r="B509"/>
      <c r="C509"/>
      <c r="D509"/>
      <c r="E509"/>
      <c r="F509" s="36"/>
      <c r="G509"/>
      <c r="H509" s="4"/>
    </row>
    <row r="510" spans="1:8" x14ac:dyDescent="0.3">
      <c r="A510"/>
      <c r="B510"/>
      <c r="C510"/>
      <c r="D510"/>
      <c r="E510"/>
      <c r="F510" s="36"/>
      <c r="G510"/>
      <c r="H510" s="4"/>
    </row>
    <row r="511" spans="1:8" x14ac:dyDescent="0.3">
      <c r="A511"/>
      <c r="B511"/>
      <c r="C511"/>
      <c r="D511"/>
      <c r="E511"/>
      <c r="F511" s="36"/>
      <c r="G511"/>
      <c r="H511" s="4"/>
    </row>
    <row r="512" spans="1:8" x14ac:dyDescent="0.3">
      <c r="A512"/>
      <c r="B512"/>
      <c r="C512"/>
      <c r="D512"/>
      <c r="E512"/>
      <c r="F512" s="36"/>
      <c r="G512"/>
      <c r="H512" s="4"/>
    </row>
    <row r="513" spans="1:8" x14ac:dyDescent="0.3">
      <c r="A513"/>
      <c r="B513"/>
      <c r="C513"/>
      <c r="D513"/>
      <c r="E513"/>
      <c r="F513" s="36"/>
      <c r="G513"/>
      <c r="H513" s="4"/>
    </row>
    <row r="514" spans="1:8" x14ac:dyDescent="0.3">
      <c r="A514"/>
      <c r="B514"/>
      <c r="C514"/>
      <c r="D514"/>
      <c r="E514"/>
      <c r="F514" s="36"/>
      <c r="G514"/>
      <c r="H514" s="4"/>
    </row>
    <row r="515" spans="1:8" x14ac:dyDescent="0.3">
      <c r="A515"/>
      <c r="B515"/>
      <c r="C515"/>
      <c r="D515"/>
      <c r="E515"/>
      <c r="F515" s="36"/>
      <c r="G515"/>
      <c r="H515" s="4"/>
    </row>
    <row r="516" spans="1:8" x14ac:dyDescent="0.3">
      <c r="A516"/>
      <c r="B516"/>
      <c r="C516"/>
      <c r="D516"/>
      <c r="E516"/>
      <c r="F516" s="36"/>
      <c r="G516"/>
      <c r="H516" s="4"/>
    </row>
    <row r="517" spans="1:8" x14ac:dyDescent="0.3">
      <c r="A517"/>
      <c r="B517"/>
      <c r="C517"/>
      <c r="D517"/>
      <c r="E517"/>
      <c r="F517" s="36"/>
      <c r="G517"/>
      <c r="H517" s="4"/>
    </row>
    <row r="518" spans="1:8" x14ac:dyDescent="0.3">
      <c r="A518"/>
      <c r="B518"/>
      <c r="C518"/>
      <c r="D518"/>
      <c r="E518"/>
      <c r="F518" s="36"/>
      <c r="G518"/>
      <c r="H518" s="4"/>
    </row>
    <row r="519" spans="1:8" x14ac:dyDescent="0.3">
      <c r="A519"/>
      <c r="B519"/>
      <c r="C519"/>
      <c r="D519"/>
      <c r="E519"/>
      <c r="F519" s="36"/>
      <c r="G519"/>
      <c r="H519" s="4"/>
    </row>
    <row r="520" spans="1:8" x14ac:dyDescent="0.3">
      <c r="A520"/>
      <c r="B520"/>
      <c r="C520"/>
      <c r="D520"/>
      <c r="E520"/>
      <c r="F520" s="36"/>
      <c r="G520"/>
      <c r="H520" s="4"/>
    </row>
    <row r="521" spans="1:8" x14ac:dyDescent="0.3">
      <c r="A521"/>
      <c r="B521"/>
      <c r="C521"/>
      <c r="D521"/>
      <c r="E521"/>
      <c r="F521" s="36"/>
      <c r="G521"/>
      <c r="H521" s="4"/>
    </row>
    <row r="522" spans="1:8" x14ac:dyDescent="0.3">
      <c r="A522"/>
      <c r="B522"/>
      <c r="C522"/>
      <c r="D522"/>
      <c r="E522"/>
      <c r="F522" s="36"/>
      <c r="G522"/>
      <c r="H522" s="4"/>
    </row>
    <row r="523" spans="1:8" x14ac:dyDescent="0.3">
      <c r="A523"/>
      <c r="B523"/>
      <c r="C523"/>
      <c r="D523"/>
      <c r="E523"/>
      <c r="F523" s="36"/>
      <c r="G523"/>
      <c r="H523" s="4"/>
    </row>
    <row r="524" spans="1:8" x14ac:dyDescent="0.3">
      <c r="A524"/>
      <c r="B524"/>
      <c r="C524"/>
      <c r="D524"/>
      <c r="E524"/>
      <c r="F524" s="36"/>
      <c r="G524"/>
      <c r="H524" s="4"/>
    </row>
    <row r="525" spans="1:8" x14ac:dyDescent="0.3">
      <c r="A525"/>
      <c r="B525"/>
      <c r="C525"/>
      <c r="D525"/>
      <c r="E525"/>
      <c r="F525" s="36"/>
      <c r="G525"/>
      <c r="H525" s="4"/>
    </row>
    <row r="526" spans="1:8" x14ac:dyDescent="0.3">
      <c r="A526"/>
      <c r="B526"/>
      <c r="C526"/>
      <c r="D526"/>
      <c r="E526"/>
      <c r="F526" s="36"/>
      <c r="G526"/>
      <c r="H526" s="4"/>
    </row>
    <row r="527" spans="1:8" x14ac:dyDescent="0.3">
      <c r="A527"/>
      <c r="B527"/>
      <c r="C527"/>
      <c r="D527"/>
      <c r="E527"/>
      <c r="F527" s="36"/>
      <c r="G527"/>
      <c r="H527" s="4"/>
    </row>
    <row r="528" spans="1:8" x14ac:dyDescent="0.3">
      <c r="A528"/>
      <c r="B528"/>
      <c r="C528"/>
      <c r="D528"/>
      <c r="E528"/>
      <c r="F528" s="36"/>
      <c r="G528"/>
      <c r="H528" s="4"/>
    </row>
    <row r="529" spans="1:8" x14ac:dyDescent="0.3">
      <c r="A529"/>
      <c r="B529"/>
      <c r="C529"/>
      <c r="D529"/>
      <c r="E529"/>
      <c r="F529" s="36"/>
      <c r="G529"/>
      <c r="H529" s="4"/>
    </row>
    <row r="530" spans="1:8" x14ac:dyDescent="0.3">
      <c r="A530"/>
      <c r="B530"/>
      <c r="C530"/>
      <c r="D530"/>
      <c r="E530"/>
      <c r="F530" s="36"/>
      <c r="G530"/>
      <c r="H530" s="4"/>
    </row>
    <row r="531" spans="1:8" x14ac:dyDescent="0.3">
      <c r="A531"/>
      <c r="B531"/>
      <c r="C531"/>
      <c r="D531"/>
      <c r="E531"/>
      <c r="F531" s="36"/>
      <c r="G531"/>
      <c r="H531" s="4"/>
    </row>
    <row r="532" spans="1:8" x14ac:dyDescent="0.3">
      <c r="A532"/>
      <c r="B532"/>
      <c r="C532"/>
      <c r="D532"/>
      <c r="E532"/>
      <c r="F532" s="36"/>
      <c r="G532"/>
      <c r="H532" s="4"/>
    </row>
    <row r="533" spans="1:8" x14ac:dyDescent="0.3">
      <c r="A533"/>
      <c r="B533"/>
      <c r="C533"/>
      <c r="D533"/>
      <c r="E533"/>
      <c r="F533" s="36"/>
      <c r="G533"/>
      <c r="H533" s="4"/>
    </row>
    <row r="534" spans="1:8" x14ac:dyDescent="0.3">
      <c r="A534"/>
      <c r="B534"/>
      <c r="C534"/>
      <c r="D534"/>
      <c r="E534"/>
      <c r="F534" s="36"/>
      <c r="G534"/>
      <c r="H534" s="4"/>
    </row>
    <row r="535" spans="1:8" x14ac:dyDescent="0.3">
      <c r="A535"/>
      <c r="B535"/>
      <c r="C535"/>
      <c r="D535"/>
      <c r="E535"/>
      <c r="F535" s="36"/>
      <c r="G535"/>
      <c r="H535" s="4"/>
    </row>
    <row r="536" spans="1:8" x14ac:dyDescent="0.3">
      <c r="A536"/>
      <c r="B536"/>
      <c r="C536"/>
      <c r="D536"/>
      <c r="E536"/>
      <c r="F536" s="36"/>
      <c r="G536"/>
      <c r="H536" s="4"/>
    </row>
    <row r="537" spans="1:8" x14ac:dyDescent="0.3">
      <c r="A537"/>
      <c r="B537"/>
      <c r="C537"/>
      <c r="D537"/>
      <c r="E537"/>
      <c r="F537" s="36"/>
      <c r="G537"/>
      <c r="H537" s="4"/>
    </row>
    <row r="538" spans="1:8" x14ac:dyDescent="0.3">
      <c r="A538"/>
      <c r="B538"/>
      <c r="C538"/>
      <c r="D538"/>
      <c r="E538"/>
      <c r="F538" s="36"/>
      <c r="G538"/>
      <c r="H538" s="4"/>
    </row>
    <row r="539" spans="1:8" x14ac:dyDescent="0.3">
      <c r="A539"/>
      <c r="B539"/>
      <c r="C539"/>
      <c r="D539"/>
      <c r="E539"/>
      <c r="F539" s="36"/>
      <c r="G539"/>
      <c r="H539" s="4"/>
    </row>
    <row r="540" spans="1:8" x14ac:dyDescent="0.3">
      <c r="A540"/>
      <c r="B540"/>
      <c r="C540"/>
      <c r="D540"/>
      <c r="E540"/>
      <c r="F540" s="36"/>
      <c r="G540"/>
      <c r="H540" s="4"/>
    </row>
    <row r="541" spans="1:8" x14ac:dyDescent="0.3">
      <c r="A541"/>
      <c r="B541"/>
      <c r="C541"/>
      <c r="D541"/>
      <c r="E541"/>
      <c r="F541" s="36"/>
      <c r="G541"/>
      <c r="H541" s="4"/>
    </row>
    <row r="542" spans="1:8" x14ac:dyDescent="0.3">
      <c r="A542"/>
      <c r="B542"/>
      <c r="C542"/>
      <c r="D542"/>
      <c r="E542"/>
      <c r="F542" s="36"/>
      <c r="G542"/>
      <c r="H542" s="4"/>
    </row>
    <row r="543" spans="1:8" x14ac:dyDescent="0.3">
      <c r="A543"/>
      <c r="B543"/>
      <c r="C543"/>
      <c r="D543"/>
      <c r="E543"/>
      <c r="F543" s="36"/>
      <c r="G543"/>
      <c r="H543" s="4"/>
    </row>
    <row r="544" spans="1:8" x14ac:dyDescent="0.3">
      <c r="A544"/>
      <c r="B544"/>
      <c r="C544"/>
      <c r="D544"/>
      <c r="E544"/>
      <c r="F544" s="36"/>
      <c r="G544"/>
      <c r="H544" s="4"/>
    </row>
    <row r="545" spans="1:8" x14ac:dyDescent="0.3">
      <c r="A545"/>
      <c r="B545"/>
      <c r="C545"/>
      <c r="D545"/>
      <c r="E545"/>
      <c r="F545" s="36"/>
      <c r="G545"/>
      <c r="H545" s="4"/>
    </row>
    <row r="546" spans="1:8" x14ac:dyDescent="0.3">
      <c r="A546"/>
      <c r="B546"/>
      <c r="C546"/>
      <c r="D546"/>
      <c r="E546"/>
      <c r="F546" s="36"/>
      <c r="G546"/>
      <c r="H546" s="4"/>
    </row>
    <row r="547" spans="1:8" x14ac:dyDescent="0.3">
      <c r="A547"/>
      <c r="B547"/>
      <c r="C547"/>
      <c r="D547"/>
      <c r="E547"/>
      <c r="F547" s="36"/>
      <c r="G547"/>
      <c r="H547" s="4"/>
    </row>
    <row r="548" spans="1:8" x14ac:dyDescent="0.3">
      <c r="A548"/>
      <c r="B548"/>
      <c r="C548"/>
      <c r="D548"/>
      <c r="E548"/>
      <c r="F548" s="36"/>
      <c r="G548"/>
      <c r="H548" s="4"/>
    </row>
    <row r="549" spans="1:8" x14ac:dyDescent="0.3">
      <c r="A549"/>
      <c r="B549"/>
      <c r="C549"/>
      <c r="D549"/>
      <c r="E549"/>
      <c r="F549" s="36"/>
      <c r="G549"/>
      <c r="H549" s="4"/>
    </row>
    <row r="550" spans="1:8" x14ac:dyDescent="0.3">
      <c r="A550"/>
      <c r="B550"/>
      <c r="C550"/>
      <c r="D550"/>
      <c r="E550"/>
      <c r="F550" s="36"/>
      <c r="G550"/>
      <c r="H550" s="4"/>
    </row>
    <row r="551" spans="1:8" x14ac:dyDescent="0.3">
      <c r="A551"/>
      <c r="B551"/>
      <c r="C551"/>
      <c r="D551"/>
      <c r="E551"/>
      <c r="F551" s="36"/>
      <c r="G551"/>
      <c r="H551" s="4"/>
    </row>
    <row r="552" spans="1:8" x14ac:dyDescent="0.3">
      <c r="A552"/>
      <c r="B552"/>
      <c r="C552"/>
      <c r="D552"/>
      <c r="E552"/>
      <c r="F552" s="36"/>
      <c r="G552"/>
      <c r="H552" s="4"/>
    </row>
    <row r="553" spans="1:8" x14ac:dyDescent="0.3">
      <c r="A553"/>
      <c r="B553"/>
      <c r="C553"/>
      <c r="D553"/>
      <c r="E553"/>
      <c r="F553" s="36"/>
      <c r="G553"/>
      <c r="H553" s="4"/>
    </row>
    <row r="554" spans="1:8" x14ac:dyDescent="0.3">
      <c r="A554"/>
      <c r="B554"/>
      <c r="C554"/>
      <c r="D554"/>
      <c r="E554"/>
      <c r="F554" s="36"/>
      <c r="G554"/>
      <c r="H554" s="4"/>
    </row>
    <row r="555" spans="1:8" x14ac:dyDescent="0.3">
      <c r="A555"/>
      <c r="B555"/>
      <c r="C555"/>
      <c r="D555"/>
      <c r="E555"/>
      <c r="F555" s="36"/>
      <c r="G555"/>
      <c r="H555" s="4"/>
    </row>
    <row r="556" spans="1:8" x14ac:dyDescent="0.3">
      <c r="A556"/>
      <c r="B556"/>
      <c r="C556"/>
      <c r="D556"/>
      <c r="E556"/>
      <c r="F556" s="36"/>
      <c r="G556"/>
      <c r="H556" s="4"/>
    </row>
    <row r="557" spans="1:8" x14ac:dyDescent="0.3">
      <c r="A557"/>
      <c r="B557"/>
      <c r="C557"/>
      <c r="D557"/>
      <c r="E557"/>
      <c r="F557" s="36"/>
      <c r="G557"/>
      <c r="H557" s="4"/>
    </row>
    <row r="558" spans="1:8" x14ac:dyDescent="0.3">
      <c r="A558"/>
      <c r="B558"/>
      <c r="C558"/>
      <c r="D558"/>
      <c r="E558"/>
      <c r="F558" s="36"/>
      <c r="G558"/>
      <c r="H558" s="4"/>
    </row>
    <row r="559" spans="1:8" x14ac:dyDescent="0.3">
      <c r="A559"/>
      <c r="B559"/>
      <c r="C559"/>
      <c r="D559"/>
      <c r="E559"/>
      <c r="F559" s="36"/>
      <c r="G559"/>
      <c r="H559" s="4"/>
    </row>
    <row r="560" spans="1:8" x14ac:dyDescent="0.3">
      <c r="A560"/>
      <c r="B560"/>
      <c r="C560"/>
      <c r="D560"/>
      <c r="E560"/>
      <c r="F560" s="36"/>
      <c r="G560"/>
      <c r="H560" s="4"/>
    </row>
    <row r="561" spans="1:8" x14ac:dyDescent="0.3">
      <c r="A561"/>
      <c r="B561"/>
      <c r="C561"/>
      <c r="D561"/>
      <c r="E561"/>
      <c r="F561" s="36"/>
      <c r="G561"/>
      <c r="H561" s="4"/>
    </row>
    <row r="562" spans="1:8" x14ac:dyDescent="0.3">
      <c r="A562"/>
      <c r="B562"/>
      <c r="C562"/>
      <c r="D562"/>
      <c r="E562"/>
      <c r="F562" s="36"/>
      <c r="G562"/>
      <c r="H562" s="4"/>
    </row>
    <row r="563" spans="1:8" x14ac:dyDescent="0.3">
      <c r="A563"/>
      <c r="B563"/>
      <c r="C563"/>
      <c r="D563"/>
      <c r="E563"/>
      <c r="F563" s="36"/>
      <c r="G563"/>
      <c r="H563" s="4"/>
    </row>
    <row r="564" spans="1:8" x14ac:dyDescent="0.3">
      <c r="A564"/>
      <c r="B564"/>
      <c r="C564"/>
      <c r="D564"/>
      <c r="E564"/>
      <c r="F564" s="36"/>
      <c r="G564"/>
      <c r="H564" s="4"/>
    </row>
    <row r="565" spans="1:8" x14ac:dyDescent="0.3">
      <c r="A565"/>
      <c r="B565"/>
      <c r="C565"/>
      <c r="D565"/>
      <c r="E565"/>
      <c r="F565" s="36"/>
      <c r="G565"/>
      <c r="H565" s="4"/>
    </row>
    <row r="566" spans="1:8" x14ac:dyDescent="0.3">
      <c r="A566"/>
      <c r="B566"/>
      <c r="C566"/>
      <c r="D566"/>
      <c r="E566"/>
      <c r="F566" s="36"/>
      <c r="G566"/>
      <c r="H566" s="4"/>
    </row>
    <row r="567" spans="1:8" x14ac:dyDescent="0.3">
      <c r="A567"/>
      <c r="B567"/>
      <c r="C567"/>
      <c r="D567"/>
      <c r="E567"/>
      <c r="F567" s="36"/>
      <c r="G567"/>
      <c r="H567" s="4"/>
    </row>
    <row r="568" spans="1:8" x14ac:dyDescent="0.3">
      <c r="A568"/>
      <c r="B568"/>
      <c r="C568"/>
      <c r="D568"/>
      <c r="E568"/>
      <c r="F568" s="36"/>
      <c r="G568"/>
      <c r="H568" s="4"/>
    </row>
    <row r="569" spans="1:8" x14ac:dyDescent="0.3">
      <c r="A569"/>
      <c r="B569"/>
      <c r="C569"/>
      <c r="D569"/>
      <c r="E569"/>
      <c r="F569" s="36"/>
      <c r="G569"/>
      <c r="H569" s="4"/>
    </row>
    <row r="570" spans="1:8" x14ac:dyDescent="0.3">
      <c r="A570"/>
      <c r="B570"/>
      <c r="C570"/>
      <c r="D570"/>
      <c r="E570"/>
      <c r="F570" s="36"/>
      <c r="G570"/>
      <c r="H570" s="4"/>
    </row>
    <row r="571" spans="1:8" x14ac:dyDescent="0.3">
      <c r="A571"/>
      <c r="B571"/>
      <c r="C571"/>
      <c r="D571"/>
      <c r="E571"/>
      <c r="F571" s="36"/>
      <c r="G571"/>
      <c r="H571" s="4"/>
    </row>
    <row r="572" spans="1:8" x14ac:dyDescent="0.3">
      <c r="A572"/>
      <c r="B572"/>
      <c r="C572"/>
      <c r="D572"/>
      <c r="E572"/>
      <c r="F572" s="36"/>
      <c r="G572"/>
      <c r="H572" s="4"/>
    </row>
    <row r="573" spans="1:8" x14ac:dyDescent="0.3">
      <c r="A573"/>
      <c r="B573"/>
      <c r="C573"/>
      <c r="D573"/>
      <c r="E573"/>
      <c r="F573" s="36"/>
      <c r="G573"/>
      <c r="H573" s="4"/>
    </row>
    <row r="574" spans="1:8" x14ac:dyDescent="0.3">
      <c r="A574"/>
      <c r="B574"/>
      <c r="C574"/>
      <c r="D574"/>
      <c r="E574"/>
      <c r="F574" s="36"/>
      <c r="G574"/>
      <c r="H574" s="4"/>
    </row>
    <row r="575" spans="1:8" x14ac:dyDescent="0.3">
      <c r="A575"/>
      <c r="B575"/>
      <c r="C575"/>
      <c r="D575"/>
      <c r="E575"/>
      <c r="F575" s="36"/>
      <c r="G575"/>
      <c r="H575" s="4"/>
    </row>
    <row r="576" spans="1:8" x14ac:dyDescent="0.3">
      <c r="A576"/>
      <c r="B576"/>
      <c r="C576"/>
      <c r="D576"/>
      <c r="E576"/>
      <c r="F576" s="36"/>
      <c r="G576"/>
      <c r="H576" s="4"/>
    </row>
    <row r="577" spans="1:8" x14ac:dyDescent="0.3">
      <c r="A577"/>
      <c r="B577"/>
      <c r="C577"/>
      <c r="D577"/>
      <c r="E577"/>
      <c r="F577" s="36"/>
      <c r="G577"/>
      <c r="H577" s="4"/>
    </row>
    <row r="578" spans="1:8" x14ac:dyDescent="0.3">
      <c r="A578"/>
      <c r="B578"/>
      <c r="C578"/>
      <c r="D578"/>
      <c r="E578"/>
      <c r="F578" s="36"/>
      <c r="G578"/>
      <c r="H578" s="4"/>
    </row>
    <row r="579" spans="1:8" x14ac:dyDescent="0.3">
      <c r="A579"/>
      <c r="B579"/>
      <c r="C579"/>
      <c r="D579"/>
      <c r="E579"/>
      <c r="F579" s="36"/>
      <c r="G579"/>
      <c r="H579" s="4"/>
    </row>
    <row r="580" spans="1:8" x14ac:dyDescent="0.3">
      <c r="A580"/>
      <c r="B580"/>
      <c r="C580"/>
      <c r="D580"/>
      <c r="E580"/>
      <c r="F580" s="36"/>
      <c r="G580"/>
      <c r="H580" s="4"/>
    </row>
    <row r="581" spans="1:8" x14ac:dyDescent="0.3">
      <c r="A581"/>
      <c r="B581"/>
      <c r="C581"/>
      <c r="D581"/>
      <c r="E581"/>
      <c r="F581" s="36"/>
      <c r="G581"/>
      <c r="H581" s="4"/>
    </row>
    <row r="582" spans="1:8" x14ac:dyDescent="0.3">
      <c r="A582"/>
      <c r="B582"/>
      <c r="C582"/>
      <c r="D582"/>
      <c r="E582"/>
      <c r="F582" s="36"/>
      <c r="G582"/>
      <c r="H582" s="4"/>
    </row>
    <row r="583" spans="1:8" x14ac:dyDescent="0.3">
      <c r="A583"/>
      <c r="B583"/>
      <c r="C583"/>
      <c r="D583"/>
      <c r="E583"/>
      <c r="F583" s="36"/>
      <c r="G583"/>
      <c r="H583" s="4"/>
    </row>
    <row r="584" spans="1:8" x14ac:dyDescent="0.3">
      <c r="A584"/>
      <c r="B584"/>
      <c r="C584"/>
      <c r="D584"/>
      <c r="E584"/>
      <c r="F584" s="36"/>
      <c r="G584"/>
      <c r="H584" s="4"/>
    </row>
    <row r="585" spans="1:8" x14ac:dyDescent="0.3">
      <c r="A585"/>
      <c r="B585"/>
      <c r="C585"/>
      <c r="D585"/>
      <c r="E585"/>
      <c r="F585" s="36"/>
      <c r="G585"/>
      <c r="H585" s="4"/>
    </row>
    <row r="586" spans="1:8" x14ac:dyDescent="0.3">
      <c r="A586"/>
      <c r="B586"/>
      <c r="C586"/>
      <c r="D586"/>
      <c r="E586"/>
      <c r="F586" s="36"/>
      <c r="G586"/>
      <c r="H586" s="4"/>
    </row>
    <row r="587" spans="1:8" x14ac:dyDescent="0.3">
      <c r="A587"/>
      <c r="B587"/>
      <c r="C587"/>
      <c r="D587"/>
      <c r="E587"/>
      <c r="F587" s="36"/>
      <c r="G587"/>
      <c r="H587" s="4"/>
    </row>
    <row r="588" spans="1:8" x14ac:dyDescent="0.3">
      <c r="A588"/>
      <c r="B588"/>
      <c r="C588"/>
      <c r="D588"/>
      <c r="E588"/>
      <c r="F588" s="36"/>
      <c r="G588"/>
      <c r="H588" s="4"/>
    </row>
    <row r="589" spans="1:8" x14ac:dyDescent="0.3">
      <c r="A589"/>
      <c r="B589"/>
      <c r="C589"/>
      <c r="D589"/>
      <c r="E589"/>
      <c r="F589" s="36"/>
      <c r="G589"/>
      <c r="H589" s="4"/>
    </row>
    <row r="590" spans="1:8" x14ac:dyDescent="0.3">
      <c r="A590"/>
      <c r="B590"/>
      <c r="C590"/>
      <c r="D590"/>
      <c r="E590"/>
      <c r="F590" s="36"/>
      <c r="G590"/>
      <c r="H590" s="4"/>
    </row>
    <row r="591" spans="1:8" x14ac:dyDescent="0.3">
      <c r="A591"/>
      <c r="B591"/>
      <c r="C591"/>
      <c r="D591"/>
      <c r="E591"/>
      <c r="F591" s="36"/>
      <c r="G591"/>
      <c r="H591" s="4"/>
    </row>
    <row r="592" spans="1:8" x14ac:dyDescent="0.3">
      <c r="A592"/>
      <c r="B592"/>
      <c r="C592"/>
      <c r="D592"/>
      <c r="E592"/>
      <c r="F592" s="36"/>
      <c r="G592"/>
      <c r="H592" s="4"/>
    </row>
    <row r="593" spans="1:8" x14ac:dyDescent="0.3">
      <c r="A593"/>
      <c r="B593"/>
      <c r="C593"/>
      <c r="D593"/>
      <c r="E593"/>
      <c r="F593" s="36"/>
      <c r="G593"/>
      <c r="H593" s="4"/>
    </row>
    <row r="594" spans="1:8" x14ac:dyDescent="0.3">
      <c r="A594"/>
      <c r="B594"/>
      <c r="C594"/>
      <c r="D594"/>
      <c r="E594"/>
      <c r="F594" s="36"/>
      <c r="G594"/>
      <c r="H594" s="4"/>
    </row>
    <row r="595" spans="1:8" x14ac:dyDescent="0.3">
      <c r="A595"/>
      <c r="B595"/>
      <c r="C595"/>
      <c r="D595"/>
      <c r="E595"/>
      <c r="F595" s="36"/>
      <c r="G595"/>
      <c r="H595" s="4"/>
    </row>
    <row r="596" spans="1:8" x14ac:dyDescent="0.3">
      <c r="A596"/>
      <c r="B596"/>
      <c r="C596"/>
      <c r="D596"/>
      <c r="E596"/>
      <c r="F596" s="36"/>
      <c r="G596"/>
      <c r="H596" s="4"/>
    </row>
    <row r="597" spans="1:8" x14ac:dyDescent="0.3">
      <c r="A597"/>
      <c r="B597"/>
      <c r="C597"/>
      <c r="D597"/>
      <c r="E597"/>
      <c r="F597" s="36"/>
      <c r="G597"/>
      <c r="H597" s="4"/>
    </row>
    <row r="598" spans="1:8" x14ac:dyDescent="0.3">
      <c r="A598"/>
      <c r="B598"/>
      <c r="C598"/>
      <c r="D598"/>
      <c r="E598"/>
      <c r="F598" s="36"/>
      <c r="G598"/>
      <c r="H598" s="4"/>
    </row>
    <row r="599" spans="1:8" x14ac:dyDescent="0.3">
      <c r="A599"/>
      <c r="B599"/>
      <c r="C599"/>
      <c r="D599"/>
      <c r="E599"/>
      <c r="F599" s="36"/>
      <c r="G599"/>
      <c r="H599" s="4"/>
    </row>
    <row r="600" spans="1:8" x14ac:dyDescent="0.3">
      <c r="A600"/>
      <c r="B600"/>
      <c r="C600"/>
      <c r="D600"/>
      <c r="E600"/>
      <c r="F600" s="36"/>
      <c r="G600"/>
      <c r="H600" s="4"/>
    </row>
    <row r="601" spans="1:8" x14ac:dyDescent="0.3">
      <c r="A601"/>
      <c r="B601"/>
      <c r="C601"/>
      <c r="D601"/>
      <c r="E601"/>
      <c r="F601" s="36"/>
      <c r="G601"/>
      <c r="H601" s="4"/>
    </row>
    <row r="602" spans="1:8" x14ac:dyDescent="0.3">
      <c r="A602"/>
      <c r="B602"/>
      <c r="C602"/>
      <c r="D602"/>
      <c r="E602"/>
      <c r="F602" s="36"/>
      <c r="G602"/>
      <c r="H602" s="4"/>
    </row>
    <row r="603" spans="1:8" x14ac:dyDescent="0.3">
      <c r="A603"/>
      <c r="B603"/>
      <c r="C603"/>
      <c r="D603"/>
      <c r="E603"/>
      <c r="F603" s="36"/>
      <c r="G603"/>
      <c r="H603" s="4"/>
    </row>
    <row r="604" spans="1:8" x14ac:dyDescent="0.3">
      <c r="A604"/>
      <c r="B604"/>
      <c r="C604"/>
      <c r="D604"/>
      <c r="E604"/>
      <c r="F604" s="36"/>
      <c r="G604"/>
      <c r="H604" s="4"/>
    </row>
    <row r="605" spans="1:8" x14ac:dyDescent="0.3">
      <c r="A605"/>
      <c r="B605"/>
      <c r="C605"/>
      <c r="D605"/>
      <c r="E605"/>
      <c r="F605" s="36"/>
      <c r="G605"/>
      <c r="H605" s="4"/>
    </row>
    <row r="606" spans="1:8" x14ac:dyDescent="0.3">
      <c r="A606"/>
      <c r="B606"/>
      <c r="C606"/>
      <c r="D606"/>
      <c r="E606"/>
      <c r="F606" s="36"/>
      <c r="G606"/>
      <c r="H606" s="4"/>
    </row>
    <row r="607" spans="1:8" x14ac:dyDescent="0.3">
      <c r="A607"/>
      <c r="B607"/>
      <c r="C607"/>
      <c r="D607"/>
      <c r="E607"/>
      <c r="F607" s="36"/>
      <c r="G607"/>
      <c r="H607" s="4"/>
    </row>
    <row r="608" spans="1:8" x14ac:dyDescent="0.3">
      <c r="A608"/>
      <c r="B608"/>
      <c r="C608"/>
      <c r="D608"/>
      <c r="E608"/>
      <c r="F608" s="36"/>
      <c r="G608"/>
      <c r="H608" s="4"/>
    </row>
    <row r="609" spans="1:8" x14ac:dyDescent="0.3">
      <c r="A609"/>
      <c r="B609"/>
      <c r="C609"/>
      <c r="D609"/>
      <c r="E609"/>
      <c r="F609" s="36"/>
      <c r="G609"/>
      <c r="H609" s="4"/>
    </row>
    <row r="610" spans="1:8" x14ac:dyDescent="0.3">
      <c r="A610"/>
      <c r="B610"/>
      <c r="C610"/>
      <c r="D610"/>
      <c r="E610"/>
      <c r="F610" s="36"/>
      <c r="G610"/>
      <c r="H610" s="4"/>
    </row>
    <row r="611" spans="1:8" x14ac:dyDescent="0.3">
      <c r="A611"/>
      <c r="B611"/>
      <c r="C611"/>
      <c r="D611"/>
      <c r="E611"/>
      <c r="F611" s="36"/>
      <c r="G611"/>
      <c r="H611" s="4"/>
    </row>
    <row r="612" spans="1:8" x14ac:dyDescent="0.3">
      <c r="A612"/>
      <c r="B612"/>
      <c r="C612"/>
      <c r="D612"/>
      <c r="E612"/>
      <c r="F612" s="36"/>
      <c r="G612"/>
      <c r="H612" s="4"/>
    </row>
    <row r="613" spans="1:8" x14ac:dyDescent="0.3">
      <c r="A613"/>
      <c r="B613"/>
      <c r="C613"/>
      <c r="D613"/>
      <c r="E613"/>
      <c r="F613" s="36"/>
      <c r="G613"/>
      <c r="H613" s="4"/>
    </row>
    <row r="614" spans="1:8" x14ac:dyDescent="0.3">
      <c r="A614"/>
      <c r="B614"/>
      <c r="C614"/>
      <c r="D614"/>
      <c r="E614"/>
      <c r="F614" s="36"/>
      <c r="G614"/>
      <c r="H614" s="4"/>
    </row>
    <row r="615" spans="1:8" x14ac:dyDescent="0.3">
      <c r="A615"/>
      <c r="B615"/>
      <c r="C615"/>
      <c r="D615"/>
      <c r="E615"/>
      <c r="F615" s="36"/>
      <c r="G615"/>
      <c r="H615" s="4"/>
    </row>
    <row r="616" spans="1:8" x14ac:dyDescent="0.3">
      <c r="A616"/>
      <c r="B616"/>
      <c r="C616"/>
      <c r="D616"/>
      <c r="E616"/>
      <c r="F616" s="36"/>
      <c r="G616"/>
      <c r="H616" s="4"/>
    </row>
    <row r="617" spans="1:8" x14ac:dyDescent="0.3">
      <c r="A617"/>
      <c r="B617"/>
      <c r="C617"/>
      <c r="D617"/>
      <c r="E617"/>
      <c r="F617" s="36"/>
      <c r="G617"/>
      <c r="H617" s="4"/>
    </row>
    <row r="618" spans="1:8" x14ac:dyDescent="0.3">
      <c r="A618"/>
      <c r="B618"/>
      <c r="C618"/>
      <c r="D618"/>
      <c r="E618"/>
      <c r="F618" s="36"/>
      <c r="G618"/>
      <c r="H618" s="4"/>
    </row>
    <row r="619" spans="1:8" x14ac:dyDescent="0.3">
      <c r="A619"/>
      <c r="B619"/>
      <c r="C619"/>
      <c r="D619"/>
      <c r="E619"/>
      <c r="F619" s="36"/>
      <c r="G619"/>
      <c r="H619" s="4"/>
    </row>
    <row r="620" spans="1:8" x14ac:dyDescent="0.3">
      <c r="A620"/>
      <c r="B620"/>
      <c r="C620"/>
      <c r="D620"/>
      <c r="E620"/>
      <c r="F620" s="36"/>
      <c r="G620"/>
      <c r="H620" s="4"/>
    </row>
    <row r="621" spans="1:8" x14ac:dyDescent="0.3">
      <c r="A621"/>
      <c r="B621"/>
      <c r="C621"/>
      <c r="D621"/>
      <c r="E621"/>
      <c r="F621" s="36"/>
      <c r="G621"/>
      <c r="H621" s="4"/>
    </row>
    <row r="622" spans="1:8" x14ac:dyDescent="0.3">
      <c r="A622"/>
      <c r="B622"/>
      <c r="C622"/>
      <c r="D622"/>
      <c r="E622"/>
      <c r="F622" s="36"/>
      <c r="G622"/>
      <c r="H622" s="4"/>
    </row>
    <row r="623" spans="1:8" x14ac:dyDescent="0.3">
      <c r="A623"/>
      <c r="B623"/>
      <c r="C623"/>
      <c r="D623"/>
      <c r="E623"/>
      <c r="F623" s="36"/>
      <c r="G623"/>
      <c r="H623" s="4"/>
    </row>
    <row r="624" spans="1:8" x14ac:dyDescent="0.3">
      <c r="A624"/>
      <c r="B624"/>
      <c r="C624"/>
      <c r="D624"/>
      <c r="E624"/>
      <c r="F624" s="36"/>
      <c r="G624"/>
      <c r="H624" s="4"/>
    </row>
    <row r="625" spans="1:8" x14ac:dyDescent="0.3">
      <c r="A625"/>
      <c r="B625"/>
      <c r="C625"/>
      <c r="D625"/>
      <c r="E625"/>
      <c r="F625" s="36"/>
      <c r="G625"/>
      <c r="H625" s="4"/>
    </row>
    <row r="626" spans="1:8" x14ac:dyDescent="0.3">
      <c r="A626"/>
      <c r="B626"/>
      <c r="C626"/>
      <c r="D626"/>
      <c r="E626"/>
      <c r="F626" s="36"/>
      <c r="G626"/>
      <c r="H626" s="4"/>
    </row>
    <row r="627" spans="1:8" x14ac:dyDescent="0.3">
      <c r="A627"/>
      <c r="B627"/>
      <c r="C627"/>
      <c r="D627"/>
      <c r="E627"/>
      <c r="F627" s="36"/>
      <c r="G627"/>
      <c r="H627" s="4"/>
    </row>
    <row r="628" spans="1:8" x14ac:dyDescent="0.3">
      <c r="A628"/>
      <c r="B628"/>
      <c r="C628"/>
      <c r="D628"/>
      <c r="E628"/>
      <c r="F628" s="36"/>
      <c r="G628"/>
      <c r="H628" s="4"/>
    </row>
    <row r="629" spans="1:8" x14ac:dyDescent="0.3">
      <c r="A629"/>
      <c r="B629"/>
      <c r="C629"/>
      <c r="D629"/>
      <c r="E629"/>
      <c r="F629" s="36"/>
      <c r="G629"/>
      <c r="H629" s="4"/>
    </row>
    <row r="630" spans="1:8" x14ac:dyDescent="0.3">
      <c r="A630"/>
      <c r="B630"/>
      <c r="C630"/>
      <c r="D630"/>
      <c r="E630"/>
      <c r="F630" s="36"/>
      <c r="G630"/>
      <c r="H630" s="4"/>
    </row>
    <row r="631" spans="1:8" x14ac:dyDescent="0.3">
      <c r="A631"/>
      <c r="B631"/>
      <c r="C631"/>
      <c r="D631"/>
      <c r="E631"/>
      <c r="F631" s="36"/>
      <c r="G631"/>
      <c r="H631" s="4"/>
    </row>
    <row r="632" spans="1:8" x14ac:dyDescent="0.3">
      <c r="A632"/>
      <c r="B632"/>
      <c r="C632"/>
      <c r="D632"/>
      <c r="E632"/>
      <c r="F632" s="36"/>
      <c r="G632"/>
      <c r="H632" s="4"/>
    </row>
    <row r="633" spans="1:8" x14ac:dyDescent="0.3">
      <c r="A633"/>
      <c r="B633"/>
      <c r="C633"/>
      <c r="D633"/>
      <c r="E633"/>
      <c r="F633" s="36"/>
      <c r="G633"/>
      <c r="H633" s="4"/>
    </row>
    <row r="634" spans="1:8" x14ac:dyDescent="0.3">
      <c r="A634"/>
      <c r="B634"/>
      <c r="C634"/>
      <c r="D634"/>
      <c r="E634"/>
      <c r="F634" s="36"/>
      <c r="G634"/>
      <c r="H634" s="4"/>
    </row>
    <row r="635" spans="1:8" x14ac:dyDescent="0.3">
      <c r="A635"/>
      <c r="B635"/>
      <c r="C635"/>
      <c r="D635"/>
      <c r="E635"/>
      <c r="F635" s="36"/>
      <c r="G635"/>
      <c r="H635" s="4"/>
    </row>
    <row r="636" spans="1:8" x14ac:dyDescent="0.3">
      <c r="A636"/>
      <c r="B636"/>
      <c r="C636"/>
      <c r="D636"/>
      <c r="E636"/>
      <c r="F636" s="36"/>
      <c r="G636"/>
      <c r="H636" s="4"/>
    </row>
    <row r="637" spans="1:8" x14ac:dyDescent="0.3">
      <c r="A637"/>
      <c r="B637"/>
      <c r="C637"/>
      <c r="D637"/>
      <c r="E637"/>
      <c r="F637" s="36"/>
      <c r="G637"/>
      <c r="H637" s="4"/>
    </row>
    <row r="638" spans="1:8" x14ac:dyDescent="0.3">
      <c r="A638"/>
      <c r="B638"/>
      <c r="C638"/>
      <c r="D638"/>
      <c r="E638"/>
      <c r="F638" s="36"/>
      <c r="G638"/>
      <c r="H638" s="4"/>
    </row>
    <row r="639" spans="1:8" x14ac:dyDescent="0.3">
      <c r="A639"/>
      <c r="B639"/>
      <c r="C639"/>
      <c r="D639"/>
      <c r="E639"/>
      <c r="F639" s="36"/>
      <c r="G639"/>
      <c r="H639" s="4"/>
    </row>
    <row r="640" spans="1:8" x14ac:dyDescent="0.3">
      <c r="A640"/>
      <c r="B640"/>
      <c r="C640"/>
      <c r="D640"/>
      <c r="E640"/>
      <c r="F640" s="36"/>
      <c r="G640"/>
      <c r="H640" s="4"/>
    </row>
    <row r="641" spans="1:8" x14ac:dyDescent="0.3">
      <c r="A641"/>
      <c r="B641"/>
      <c r="C641"/>
      <c r="D641"/>
      <c r="E641"/>
      <c r="F641" s="36"/>
      <c r="G641"/>
      <c r="H641" s="4"/>
    </row>
    <row r="642" spans="1:8" x14ac:dyDescent="0.3">
      <c r="A642"/>
      <c r="B642"/>
      <c r="C642"/>
      <c r="D642"/>
      <c r="E642"/>
      <c r="F642" s="36"/>
      <c r="G642"/>
      <c r="H642" s="4"/>
    </row>
    <row r="643" spans="1:8" x14ac:dyDescent="0.3">
      <c r="A643"/>
      <c r="B643"/>
      <c r="C643"/>
      <c r="D643"/>
      <c r="E643"/>
      <c r="F643" s="36"/>
      <c r="G643"/>
      <c r="H643" s="4"/>
    </row>
    <row r="644" spans="1:8" x14ac:dyDescent="0.3">
      <c r="A644"/>
      <c r="B644"/>
      <c r="C644"/>
      <c r="D644"/>
      <c r="E644"/>
      <c r="F644" s="36"/>
      <c r="G644"/>
      <c r="H644" s="4"/>
    </row>
    <row r="645" spans="1:8" x14ac:dyDescent="0.3">
      <c r="A645"/>
      <c r="B645"/>
      <c r="C645"/>
      <c r="D645"/>
      <c r="E645"/>
      <c r="F645" s="36"/>
      <c r="G645"/>
      <c r="H645" s="4"/>
    </row>
    <row r="646" spans="1:8" x14ac:dyDescent="0.3">
      <c r="A646"/>
      <c r="B646"/>
      <c r="C646"/>
      <c r="D646"/>
      <c r="E646"/>
      <c r="F646" s="36"/>
      <c r="G646"/>
      <c r="H646" s="4"/>
    </row>
    <row r="647" spans="1:8" x14ac:dyDescent="0.3">
      <c r="A647"/>
      <c r="B647"/>
      <c r="C647"/>
      <c r="D647"/>
      <c r="E647"/>
      <c r="F647" s="36"/>
      <c r="G647"/>
      <c r="H647" s="4"/>
    </row>
    <row r="648" spans="1:8" x14ac:dyDescent="0.3">
      <c r="A648"/>
      <c r="B648"/>
      <c r="C648"/>
      <c r="D648"/>
      <c r="E648"/>
      <c r="F648" s="36"/>
      <c r="G648"/>
      <c r="H648" s="4"/>
    </row>
    <row r="649" spans="1:8" x14ac:dyDescent="0.3">
      <c r="A649"/>
      <c r="B649"/>
      <c r="C649"/>
      <c r="D649"/>
      <c r="E649"/>
      <c r="F649" s="36"/>
      <c r="G649"/>
      <c r="H649" s="4"/>
    </row>
    <row r="650" spans="1:8" x14ac:dyDescent="0.3">
      <c r="A650"/>
      <c r="B650"/>
      <c r="C650"/>
      <c r="D650"/>
      <c r="E650"/>
      <c r="F650" s="36"/>
      <c r="G650"/>
      <c r="H650" s="4"/>
    </row>
    <row r="651" spans="1:8" x14ac:dyDescent="0.3">
      <c r="A651"/>
      <c r="B651"/>
      <c r="C651"/>
      <c r="D651"/>
      <c r="E651"/>
      <c r="F651" s="36"/>
      <c r="G651"/>
      <c r="H651" s="4"/>
    </row>
    <row r="652" spans="1:8" x14ac:dyDescent="0.3">
      <c r="A652"/>
      <c r="B652"/>
      <c r="C652"/>
      <c r="D652"/>
      <c r="E652"/>
      <c r="F652" s="36"/>
      <c r="G652"/>
      <c r="H652" s="4"/>
    </row>
    <row r="653" spans="1:8" x14ac:dyDescent="0.3">
      <c r="A653"/>
      <c r="B653"/>
      <c r="C653"/>
      <c r="D653"/>
      <c r="E653"/>
      <c r="F653" s="36"/>
      <c r="G653"/>
      <c r="H653" s="4"/>
    </row>
    <row r="654" spans="1:8" x14ac:dyDescent="0.3">
      <c r="A654"/>
      <c r="B654"/>
      <c r="C654"/>
      <c r="D654"/>
      <c r="E654"/>
      <c r="F654" s="36"/>
      <c r="G654"/>
      <c r="H654" s="4"/>
    </row>
    <row r="655" spans="1:8" x14ac:dyDescent="0.3">
      <c r="A655"/>
      <c r="B655"/>
      <c r="C655"/>
      <c r="D655"/>
      <c r="E655"/>
      <c r="F655" s="36"/>
      <c r="G655"/>
      <c r="H655" s="4"/>
    </row>
    <row r="656" spans="1:8" x14ac:dyDescent="0.3">
      <c r="A656"/>
      <c r="B656"/>
      <c r="C656"/>
      <c r="D656"/>
      <c r="E656"/>
      <c r="F656" s="36"/>
      <c r="G656"/>
      <c r="H656" s="4"/>
    </row>
    <row r="657" spans="1:8" x14ac:dyDescent="0.3">
      <c r="A657"/>
      <c r="B657"/>
      <c r="C657"/>
      <c r="D657"/>
      <c r="E657"/>
      <c r="F657" s="36"/>
      <c r="G657"/>
      <c r="H657" s="4"/>
    </row>
    <row r="658" spans="1:8" x14ac:dyDescent="0.3">
      <c r="A658"/>
      <c r="B658"/>
      <c r="C658"/>
      <c r="D658"/>
      <c r="E658"/>
      <c r="F658" s="36"/>
      <c r="G658"/>
      <c r="H658" s="4"/>
    </row>
    <row r="659" spans="1:8" x14ac:dyDescent="0.3">
      <c r="A659"/>
      <c r="B659"/>
      <c r="C659"/>
      <c r="D659"/>
      <c r="E659"/>
      <c r="F659" s="36"/>
      <c r="G659"/>
      <c r="H659" s="4"/>
    </row>
    <row r="660" spans="1:8" x14ac:dyDescent="0.3">
      <c r="A660"/>
      <c r="B660"/>
      <c r="C660"/>
      <c r="D660"/>
      <c r="E660"/>
      <c r="F660" s="36"/>
      <c r="G660"/>
      <c r="H660" s="4"/>
    </row>
    <row r="661" spans="1:8" x14ac:dyDescent="0.3">
      <c r="A661"/>
      <c r="B661"/>
      <c r="C661"/>
      <c r="D661"/>
      <c r="E661"/>
      <c r="F661" s="36"/>
      <c r="G661"/>
      <c r="H661" s="4"/>
    </row>
    <row r="662" spans="1:8" x14ac:dyDescent="0.3">
      <c r="A662"/>
      <c r="B662"/>
      <c r="C662"/>
      <c r="D662"/>
      <c r="E662"/>
      <c r="F662" s="36"/>
      <c r="G662"/>
      <c r="H662" s="4"/>
    </row>
    <row r="663" spans="1:8" x14ac:dyDescent="0.3">
      <c r="A663"/>
      <c r="B663"/>
      <c r="C663"/>
      <c r="D663"/>
      <c r="E663"/>
      <c r="F663" s="36"/>
      <c r="G663"/>
      <c r="H663" s="4"/>
    </row>
    <row r="664" spans="1:8" x14ac:dyDescent="0.3">
      <c r="A664"/>
      <c r="B664"/>
      <c r="C664"/>
      <c r="D664"/>
      <c r="E664"/>
      <c r="F664" s="36"/>
      <c r="G664"/>
      <c r="H664" s="4"/>
    </row>
    <row r="665" spans="1:8" x14ac:dyDescent="0.3">
      <c r="A665"/>
      <c r="B665"/>
      <c r="C665"/>
      <c r="D665"/>
      <c r="E665"/>
      <c r="F665" s="36"/>
      <c r="G665"/>
      <c r="H665" s="4"/>
    </row>
    <row r="666" spans="1:8" x14ac:dyDescent="0.3">
      <c r="A666"/>
      <c r="B666"/>
      <c r="C666"/>
      <c r="D666"/>
      <c r="E666"/>
      <c r="F666" s="36"/>
      <c r="G666"/>
      <c r="H666" s="4"/>
    </row>
    <row r="667" spans="1:8" x14ac:dyDescent="0.3">
      <c r="A667"/>
      <c r="B667"/>
      <c r="C667"/>
      <c r="D667"/>
      <c r="E667"/>
      <c r="F667" s="36"/>
      <c r="G667"/>
      <c r="H667" s="4"/>
    </row>
    <row r="668" spans="1:8" x14ac:dyDescent="0.3">
      <c r="A668"/>
      <c r="B668"/>
      <c r="C668"/>
      <c r="D668"/>
      <c r="E668"/>
      <c r="F668" s="36"/>
      <c r="G668"/>
      <c r="H668" s="4"/>
    </row>
    <row r="669" spans="1:8" x14ac:dyDescent="0.3">
      <c r="A669"/>
      <c r="B669"/>
      <c r="C669"/>
      <c r="D669"/>
      <c r="E669"/>
      <c r="F669" s="36"/>
      <c r="G669"/>
      <c r="H669" s="4"/>
    </row>
    <row r="670" spans="1:8" x14ac:dyDescent="0.3">
      <c r="A670"/>
      <c r="B670"/>
      <c r="C670"/>
      <c r="D670"/>
      <c r="E670"/>
      <c r="F670" s="36"/>
      <c r="G670"/>
      <c r="H670" s="4"/>
    </row>
    <row r="671" spans="1:8" x14ac:dyDescent="0.3">
      <c r="A671"/>
      <c r="B671"/>
      <c r="C671"/>
      <c r="D671"/>
      <c r="E671"/>
      <c r="F671" s="36"/>
      <c r="G671"/>
      <c r="H671" s="4"/>
    </row>
    <row r="672" spans="1:8" x14ac:dyDescent="0.3">
      <c r="A672"/>
      <c r="B672"/>
      <c r="C672"/>
      <c r="D672"/>
      <c r="E672"/>
      <c r="F672" s="36"/>
      <c r="G672"/>
      <c r="H672" s="4"/>
    </row>
    <row r="673" spans="1:8" x14ac:dyDescent="0.3">
      <c r="A673"/>
      <c r="B673"/>
      <c r="C673"/>
      <c r="D673"/>
      <c r="E673"/>
      <c r="F673" s="36"/>
      <c r="G673"/>
      <c r="H673" s="4"/>
    </row>
    <row r="674" spans="1:8" x14ac:dyDescent="0.3">
      <c r="A674"/>
      <c r="B674"/>
      <c r="C674"/>
      <c r="D674"/>
      <c r="E674"/>
      <c r="F674" s="36"/>
      <c r="G674"/>
      <c r="H674" s="4"/>
    </row>
    <row r="675" spans="1:8" x14ac:dyDescent="0.3">
      <c r="A675"/>
      <c r="B675"/>
      <c r="C675"/>
      <c r="D675"/>
      <c r="E675"/>
      <c r="F675" s="36"/>
      <c r="G675"/>
      <c r="H675" s="4"/>
    </row>
    <row r="676" spans="1:8" x14ac:dyDescent="0.3">
      <c r="A676"/>
      <c r="B676"/>
      <c r="C676"/>
      <c r="D676"/>
      <c r="E676"/>
      <c r="F676" s="36"/>
      <c r="G676"/>
      <c r="H676" s="4"/>
    </row>
    <row r="677" spans="1:8" x14ac:dyDescent="0.3">
      <c r="A677"/>
      <c r="B677"/>
      <c r="C677"/>
      <c r="D677"/>
      <c r="E677"/>
      <c r="F677" s="36"/>
      <c r="G677"/>
      <c r="H677" s="4"/>
    </row>
    <row r="678" spans="1:8" x14ac:dyDescent="0.3">
      <c r="A678"/>
      <c r="B678"/>
      <c r="C678"/>
      <c r="D678"/>
      <c r="E678"/>
      <c r="F678" s="36"/>
      <c r="G678"/>
      <c r="H678" s="4"/>
    </row>
    <row r="679" spans="1:8" x14ac:dyDescent="0.3">
      <c r="A679"/>
      <c r="B679"/>
      <c r="C679"/>
      <c r="D679"/>
      <c r="E679"/>
      <c r="F679" s="36"/>
      <c r="G679"/>
      <c r="H679" s="4"/>
    </row>
    <row r="680" spans="1:8" x14ac:dyDescent="0.3">
      <c r="A680"/>
      <c r="B680"/>
      <c r="C680"/>
      <c r="D680"/>
      <c r="E680"/>
      <c r="F680" s="36"/>
      <c r="G680"/>
      <c r="H680" s="4"/>
    </row>
    <row r="681" spans="1:8" x14ac:dyDescent="0.3">
      <c r="A681"/>
      <c r="B681"/>
      <c r="C681"/>
      <c r="D681"/>
      <c r="E681"/>
      <c r="F681" s="36"/>
      <c r="G681"/>
      <c r="H681" s="4"/>
    </row>
    <row r="682" spans="1:8" x14ac:dyDescent="0.3">
      <c r="A682"/>
      <c r="B682"/>
      <c r="C682"/>
      <c r="D682"/>
      <c r="E682"/>
      <c r="F682" s="36"/>
      <c r="G682"/>
      <c r="H682" s="4"/>
    </row>
    <row r="683" spans="1:8" x14ac:dyDescent="0.3">
      <c r="A683"/>
      <c r="B683"/>
      <c r="C683"/>
      <c r="D683"/>
      <c r="E683"/>
      <c r="F683" s="36"/>
      <c r="G683"/>
      <c r="H683" s="4"/>
    </row>
    <row r="684" spans="1:8" x14ac:dyDescent="0.3">
      <c r="A684"/>
      <c r="B684"/>
      <c r="C684"/>
      <c r="D684"/>
      <c r="E684"/>
      <c r="F684" s="36"/>
      <c r="G684"/>
      <c r="H684" s="4"/>
    </row>
    <row r="685" spans="1:8" x14ac:dyDescent="0.3">
      <c r="A685"/>
      <c r="B685"/>
      <c r="C685"/>
      <c r="D685"/>
      <c r="E685"/>
      <c r="F685" s="36"/>
      <c r="G685"/>
      <c r="H685" s="4"/>
    </row>
    <row r="686" spans="1:8" x14ac:dyDescent="0.3">
      <c r="A686"/>
      <c r="B686"/>
      <c r="C686"/>
      <c r="D686"/>
      <c r="E686"/>
      <c r="F686" s="36"/>
      <c r="G686"/>
      <c r="H686" s="4"/>
    </row>
    <row r="687" spans="1:8" x14ac:dyDescent="0.3">
      <c r="A687"/>
      <c r="B687"/>
      <c r="C687"/>
      <c r="D687"/>
      <c r="E687"/>
      <c r="F687" s="36"/>
      <c r="G687"/>
      <c r="H687" s="4"/>
    </row>
    <row r="688" spans="1:8" x14ac:dyDescent="0.3">
      <c r="A688"/>
      <c r="B688"/>
      <c r="C688"/>
      <c r="D688"/>
      <c r="E688"/>
      <c r="F688" s="36"/>
      <c r="G688"/>
      <c r="H688" s="4"/>
    </row>
    <row r="689" spans="1:8" x14ac:dyDescent="0.3">
      <c r="A689"/>
      <c r="B689"/>
      <c r="C689"/>
      <c r="D689"/>
      <c r="E689"/>
      <c r="F689" s="36"/>
      <c r="G689"/>
      <c r="H689" s="4"/>
    </row>
    <row r="690" spans="1:8" x14ac:dyDescent="0.3">
      <c r="A690"/>
      <c r="B690"/>
      <c r="C690"/>
      <c r="D690"/>
      <c r="E690"/>
      <c r="F690" s="36"/>
      <c r="G690"/>
      <c r="H690" s="4"/>
    </row>
    <row r="691" spans="1:8" x14ac:dyDescent="0.3">
      <c r="A691"/>
      <c r="B691"/>
      <c r="C691"/>
      <c r="D691"/>
      <c r="E691"/>
      <c r="F691" s="36"/>
      <c r="G691"/>
      <c r="H691" s="4"/>
    </row>
    <row r="692" spans="1:8" x14ac:dyDescent="0.3">
      <c r="A692"/>
      <c r="B692"/>
      <c r="C692"/>
      <c r="D692"/>
      <c r="E692"/>
      <c r="F692" s="36"/>
      <c r="G692"/>
      <c r="H692" s="4"/>
    </row>
    <row r="693" spans="1:8" x14ac:dyDescent="0.3">
      <c r="A693"/>
      <c r="B693"/>
      <c r="C693"/>
      <c r="D693"/>
      <c r="E693"/>
      <c r="F693" s="36"/>
      <c r="G693"/>
      <c r="H693" s="4"/>
    </row>
    <row r="694" spans="1:8" x14ac:dyDescent="0.3">
      <c r="A694"/>
      <c r="B694"/>
      <c r="C694"/>
      <c r="D694"/>
      <c r="E694"/>
      <c r="F694" s="36"/>
      <c r="G694"/>
      <c r="H694" s="4"/>
    </row>
    <row r="695" spans="1:8" x14ac:dyDescent="0.3">
      <c r="A695"/>
      <c r="B695"/>
      <c r="C695"/>
      <c r="D695"/>
      <c r="E695"/>
      <c r="F695" s="36"/>
      <c r="G695"/>
      <c r="H695" s="4"/>
    </row>
    <row r="696" spans="1:8" x14ac:dyDescent="0.3">
      <c r="A696"/>
      <c r="B696"/>
      <c r="C696"/>
      <c r="D696"/>
      <c r="E696"/>
      <c r="F696" s="36"/>
      <c r="G696"/>
      <c r="H696" s="4"/>
    </row>
    <row r="697" spans="1:8" x14ac:dyDescent="0.3">
      <c r="A697"/>
      <c r="B697"/>
      <c r="C697"/>
      <c r="D697"/>
      <c r="E697"/>
      <c r="F697" s="36"/>
      <c r="G697"/>
      <c r="H697" s="4"/>
    </row>
    <row r="698" spans="1:8" x14ac:dyDescent="0.3">
      <c r="A698"/>
      <c r="B698"/>
      <c r="C698"/>
      <c r="D698"/>
      <c r="E698"/>
      <c r="F698" s="36"/>
      <c r="G698"/>
      <c r="H698" s="4"/>
    </row>
    <row r="699" spans="1:8" x14ac:dyDescent="0.3">
      <c r="A699"/>
      <c r="B699"/>
      <c r="C699"/>
      <c r="D699"/>
      <c r="E699"/>
      <c r="F699" s="36"/>
      <c r="G699"/>
      <c r="H699" s="4"/>
    </row>
    <row r="700" spans="1:8" x14ac:dyDescent="0.3">
      <c r="A700"/>
      <c r="B700"/>
      <c r="C700"/>
      <c r="D700"/>
      <c r="E700"/>
      <c r="F700" s="36"/>
      <c r="G700"/>
      <c r="H700" s="4"/>
    </row>
    <row r="701" spans="1:8" x14ac:dyDescent="0.3">
      <c r="A701"/>
      <c r="B701"/>
      <c r="C701"/>
      <c r="D701"/>
      <c r="E701"/>
      <c r="F701" s="36"/>
      <c r="G701"/>
      <c r="H701" s="4"/>
    </row>
    <row r="702" spans="1:8" x14ac:dyDescent="0.3">
      <c r="A702"/>
      <c r="B702"/>
      <c r="C702"/>
      <c r="D702"/>
      <c r="E702"/>
      <c r="F702" s="36"/>
      <c r="G702"/>
      <c r="H702" s="4"/>
    </row>
    <row r="703" spans="1:8" x14ac:dyDescent="0.3">
      <c r="A703"/>
      <c r="B703"/>
      <c r="C703"/>
      <c r="D703"/>
      <c r="E703"/>
      <c r="F703" s="36"/>
      <c r="G703"/>
      <c r="H703" s="4"/>
    </row>
    <row r="704" spans="1:8" x14ac:dyDescent="0.3">
      <c r="A704"/>
      <c r="B704"/>
      <c r="C704"/>
      <c r="D704"/>
      <c r="E704"/>
      <c r="F704" s="36"/>
      <c r="G704"/>
      <c r="H704" s="4"/>
    </row>
    <row r="705" spans="1:8" x14ac:dyDescent="0.3">
      <c r="A705"/>
      <c r="B705"/>
      <c r="C705"/>
      <c r="D705"/>
      <c r="E705"/>
      <c r="F705" s="36"/>
      <c r="G705"/>
      <c r="H705" s="4"/>
    </row>
    <row r="706" spans="1:8" x14ac:dyDescent="0.3">
      <c r="A706"/>
      <c r="B706"/>
      <c r="C706"/>
      <c r="D706"/>
      <c r="E706"/>
      <c r="F706" s="36"/>
      <c r="G706"/>
      <c r="H706" s="4"/>
    </row>
    <row r="707" spans="1:8" x14ac:dyDescent="0.3">
      <c r="A707"/>
      <c r="B707"/>
      <c r="C707"/>
      <c r="D707"/>
      <c r="E707"/>
      <c r="F707" s="36"/>
      <c r="G707"/>
      <c r="H707" s="4"/>
    </row>
    <row r="708" spans="1:8" x14ac:dyDescent="0.3">
      <c r="A708"/>
      <c r="B708"/>
      <c r="C708"/>
      <c r="D708"/>
      <c r="E708"/>
      <c r="F708" s="36"/>
      <c r="G708"/>
      <c r="H708" s="4"/>
    </row>
    <row r="709" spans="1:8" x14ac:dyDescent="0.3">
      <c r="A709"/>
      <c r="B709"/>
      <c r="C709"/>
      <c r="D709"/>
      <c r="E709"/>
      <c r="F709" s="36"/>
      <c r="G709"/>
      <c r="H709" s="4"/>
    </row>
    <row r="710" spans="1:8" x14ac:dyDescent="0.3">
      <c r="A710"/>
      <c r="B710"/>
      <c r="C710"/>
      <c r="D710"/>
      <c r="E710"/>
      <c r="F710" s="36"/>
      <c r="G710"/>
      <c r="H710" s="4"/>
    </row>
    <row r="711" spans="1:8" x14ac:dyDescent="0.3">
      <c r="A711"/>
      <c r="B711"/>
      <c r="C711"/>
      <c r="D711"/>
      <c r="E711"/>
      <c r="F711" s="36"/>
      <c r="G711"/>
      <c r="H711" s="4"/>
    </row>
    <row r="712" spans="1:8" x14ac:dyDescent="0.3">
      <c r="A712"/>
      <c r="B712"/>
      <c r="C712"/>
      <c r="D712"/>
      <c r="E712"/>
      <c r="F712" s="36"/>
      <c r="G712"/>
      <c r="H712" s="4"/>
    </row>
    <row r="713" spans="1:8" x14ac:dyDescent="0.3">
      <c r="A713"/>
      <c r="B713"/>
      <c r="C713"/>
      <c r="D713"/>
      <c r="E713"/>
      <c r="F713" s="36"/>
      <c r="G713"/>
      <c r="H713" s="4"/>
    </row>
    <row r="714" spans="1:8" x14ac:dyDescent="0.3">
      <c r="A714"/>
      <c r="B714"/>
      <c r="C714"/>
      <c r="D714"/>
      <c r="E714"/>
      <c r="F714" s="36"/>
      <c r="G714"/>
      <c r="H714" s="4"/>
    </row>
    <row r="715" spans="1:8" x14ac:dyDescent="0.3">
      <c r="A715"/>
      <c r="B715"/>
      <c r="C715"/>
      <c r="D715"/>
      <c r="E715"/>
      <c r="F715" s="36"/>
      <c r="G715"/>
      <c r="H715" s="4"/>
    </row>
    <row r="716" spans="1:8" x14ac:dyDescent="0.3">
      <c r="A716"/>
      <c r="B716"/>
      <c r="C716"/>
      <c r="D716"/>
      <c r="E716"/>
      <c r="F716" s="36"/>
      <c r="G716"/>
      <c r="H716" s="4"/>
    </row>
    <row r="717" spans="1:8" x14ac:dyDescent="0.3">
      <c r="A717"/>
      <c r="B717"/>
      <c r="C717"/>
      <c r="D717"/>
      <c r="E717"/>
      <c r="F717" s="36"/>
      <c r="G717"/>
      <c r="H717" s="4"/>
    </row>
    <row r="718" spans="1:8" x14ac:dyDescent="0.3">
      <c r="A718"/>
      <c r="B718"/>
      <c r="C718"/>
      <c r="D718"/>
      <c r="E718"/>
      <c r="F718" s="36"/>
      <c r="G718"/>
      <c r="H718" s="4"/>
    </row>
    <row r="719" spans="1:8" x14ac:dyDescent="0.3">
      <c r="A719"/>
      <c r="B719"/>
      <c r="C719"/>
      <c r="D719"/>
      <c r="E719"/>
      <c r="F719" s="36"/>
      <c r="G719"/>
      <c r="H719" s="4"/>
    </row>
    <row r="720" spans="1:8" x14ac:dyDescent="0.3">
      <c r="A720"/>
      <c r="B720"/>
      <c r="C720"/>
      <c r="D720"/>
      <c r="E720"/>
      <c r="F720" s="36"/>
      <c r="G720"/>
      <c r="H720" s="4"/>
    </row>
    <row r="721" spans="1:8" x14ac:dyDescent="0.3">
      <c r="A721"/>
      <c r="B721"/>
      <c r="C721"/>
      <c r="D721"/>
      <c r="E721"/>
      <c r="F721" s="36"/>
      <c r="G721"/>
      <c r="H721" s="4"/>
    </row>
    <row r="722" spans="1:8" x14ac:dyDescent="0.3">
      <c r="A722"/>
      <c r="B722"/>
      <c r="C722"/>
      <c r="D722"/>
      <c r="E722"/>
      <c r="F722" s="36"/>
      <c r="G722"/>
      <c r="H722" s="4"/>
    </row>
    <row r="723" spans="1:8" x14ac:dyDescent="0.3">
      <c r="A723"/>
      <c r="B723"/>
      <c r="C723"/>
      <c r="D723"/>
      <c r="E723"/>
      <c r="F723" s="36"/>
      <c r="G723"/>
      <c r="H723" s="4"/>
    </row>
    <row r="724" spans="1:8" x14ac:dyDescent="0.3">
      <c r="A724"/>
      <c r="B724"/>
      <c r="C724"/>
      <c r="D724"/>
      <c r="E724"/>
      <c r="F724" s="36"/>
      <c r="G724"/>
      <c r="H724" s="4"/>
    </row>
    <row r="725" spans="1:8" x14ac:dyDescent="0.3">
      <c r="A725"/>
      <c r="B725"/>
      <c r="C725"/>
      <c r="D725"/>
      <c r="E725"/>
      <c r="F725" s="36"/>
      <c r="G725"/>
      <c r="H725" s="4"/>
    </row>
    <row r="726" spans="1:8" x14ac:dyDescent="0.3">
      <c r="A726"/>
      <c r="B726"/>
      <c r="C726"/>
      <c r="D726"/>
      <c r="E726"/>
      <c r="F726" s="36"/>
      <c r="G726"/>
      <c r="H726" s="4"/>
    </row>
    <row r="727" spans="1:8" x14ac:dyDescent="0.3">
      <c r="A727"/>
      <c r="B727"/>
      <c r="C727"/>
      <c r="D727"/>
      <c r="E727"/>
      <c r="F727" s="36"/>
      <c r="G727"/>
      <c r="H727" s="4"/>
    </row>
    <row r="728" spans="1:8" x14ac:dyDescent="0.3">
      <c r="A728"/>
      <c r="B728"/>
      <c r="C728"/>
      <c r="D728"/>
      <c r="E728"/>
      <c r="F728" s="36"/>
      <c r="G728"/>
      <c r="H728" s="4"/>
    </row>
    <row r="729" spans="1:8" x14ac:dyDescent="0.3">
      <c r="A729"/>
      <c r="B729"/>
      <c r="C729"/>
      <c r="D729"/>
      <c r="E729"/>
      <c r="F729" s="36"/>
      <c r="G729"/>
      <c r="H729" s="4"/>
    </row>
    <row r="730" spans="1:8" x14ac:dyDescent="0.3">
      <c r="A730"/>
      <c r="B730"/>
      <c r="C730"/>
      <c r="D730"/>
      <c r="E730"/>
      <c r="F730" s="36"/>
      <c r="G730"/>
      <c r="H730" s="4"/>
    </row>
    <row r="731" spans="1:8" x14ac:dyDescent="0.3">
      <c r="A731"/>
      <c r="B731"/>
      <c r="C731"/>
      <c r="D731"/>
      <c r="E731"/>
      <c r="F731" s="36"/>
      <c r="G731"/>
      <c r="H731" s="4"/>
    </row>
    <row r="732" spans="1:8" x14ac:dyDescent="0.3">
      <c r="A732"/>
      <c r="B732"/>
      <c r="C732"/>
      <c r="D732"/>
      <c r="E732"/>
      <c r="F732" s="36"/>
      <c r="G732"/>
      <c r="H732" s="4"/>
    </row>
    <row r="733" spans="1:8" x14ac:dyDescent="0.3">
      <c r="A733"/>
      <c r="B733"/>
      <c r="C733"/>
      <c r="D733"/>
      <c r="E733"/>
      <c r="F733" s="36"/>
      <c r="G733"/>
      <c r="H733" s="4"/>
    </row>
    <row r="734" spans="1:8" x14ac:dyDescent="0.3">
      <c r="A734"/>
      <c r="B734"/>
      <c r="C734"/>
      <c r="D734"/>
      <c r="E734"/>
      <c r="F734" s="36"/>
      <c r="G734"/>
      <c r="H734" s="4"/>
    </row>
    <row r="735" spans="1:8" x14ac:dyDescent="0.3">
      <c r="A735"/>
      <c r="B735"/>
      <c r="C735"/>
      <c r="D735"/>
      <c r="E735"/>
      <c r="F735" s="36"/>
      <c r="G735"/>
      <c r="H735" s="4"/>
    </row>
    <row r="736" spans="1:8" x14ac:dyDescent="0.3">
      <c r="A736"/>
      <c r="B736"/>
      <c r="C736"/>
      <c r="D736"/>
      <c r="E736"/>
      <c r="F736" s="36"/>
      <c r="G736"/>
      <c r="H736" s="4"/>
    </row>
    <row r="737" spans="1:8" x14ac:dyDescent="0.3">
      <c r="A737"/>
      <c r="B737"/>
      <c r="C737"/>
      <c r="D737"/>
      <c r="E737"/>
      <c r="F737" s="36"/>
      <c r="G737"/>
      <c r="H737" s="4"/>
    </row>
    <row r="738" spans="1:8" x14ac:dyDescent="0.3">
      <c r="A738"/>
      <c r="B738"/>
      <c r="C738"/>
      <c r="D738"/>
      <c r="E738"/>
      <c r="F738" s="36"/>
      <c r="G738"/>
      <c r="H738" s="4"/>
    </row>
    <row r="739" spans="1:8" x14ac:dyDescent="0.3">
      <c r="A739"/>
      <c r="B739"/>
      <c r="C739"/>
      <c r="D739"/>
      <c r="E739"/>
      <c r="F739" s="36"/>
      <c r="G739"/>
      <c r="H739" s="4"/>
    </row>
    <row r="740" spans="1:8" x14ac:dyDescent="0.3">
      <c r="A740"/>
      <c r="B740"/>
      <c r="C740"/>
      <c r="D740"/>
      <c r="E740"/>
      <c r="F740" s="36"/>
      <c r="G740"/>
      <c r="H740" s="4"/>
    </row>
    <row r="741" spans="1:8" x14ac:dyDescent="0.3">
      <c r="A741"/>
      <c r="B741"/>
      <c r="C741"/>
      <c r="D741"/>
      <c r="E741"/>
      <c r="F741" s="36"/>
      <c r="G741"/>
      <c r="H741" s="4"/>
    </row>
    <row r="742" spans="1:8" x14ac:dyDescent="0.3">
      <c r="A742"/>
      <c r="B742"/>
      <c r="C742"/>
      <c r="D742"/>
      <c r="E742"/>
      <c r="F742" s="36"/>
      <c r="G742"/>
      <c r="H742" s="4"/>
    </row>
    <row r="743" spans="1:8" x14ac:dyDescent="0.3">
      <c r="A743"/>
      <c r="B743"/>
      <c r="C743"/>
      <c r="D743"/>
      <c r="E743"/>
      <c r="F743" s="36"/>
      <c r="G743"/>
      <c r="H743" s="4"/>
    </row>
    <row r="744" spans="1:8" x14ac:dyDescent="0.3">
      <c r="A744"/>
      <c r="B744"/>
      <c r="C744"/>
      <c r="D744"/>
      <c r="E744"/>
      <c r="F744" s="36"/>
      <c r="G744"/>
      <c r="H744" s="4"/>
    </row>
    <row r="745" spans="1:8" x14ac:dyDescent="0.3">
      <c r="A745"/>
      <c r="B745"/>
      <c r="C745"/>
      <c r="D745"/>
      <c r="E745"/>
      <c r="F745" s="36"/>
      <c r="G745"/>
      <c r="H745" s="4"/>
    </row>
    <row r="746" spans="1:8" x14ac:dyDescent="0.3">
      <c r="A746"/>
      <c r="B746"/>
      <c r="C746"/>
      <c r="D746"/>
      <c r="E746"/>
      <c r="F746" s="36"/>
      <c r="G746"/>
      <c r="H746" s="4"/>
    </row>
    <row r="747" spans="1:8" x14ac:dyDescent="0.3">
      <c r="A747"/>
      <c r="B747"/>
      <c r="C747"/>
      <c r="D747"/>
      <c r="E747"/>
      <c r="F747" s="36"/>
      <c r="G747"/>
      <c r="H747" s="4"/>
    </row>
    <row r="748" spans="1:8" x14ac:dyDescent="0.3">
      <c r="A748"/>
      <c r="B748"/>
      <c r="C748"/>
      <c r="D748"/>
      <c r="E748"/>
      <c r="F748" s="36"/>
      <c r="G748"/>
      <c r="H748" s="4"/>
    </row>
    <row r="749" spans="1:8" x14ac:dyDescent="0.3">
      <c r="A749"/>
      <c r="B749"/>
      <c r="C749"/>
      <c r="D749"/>
      <c r="E749"/>
      <c r="F749" s="36"/>
      <c r="G749"/>
      <c r="H749" s="4"/>
    </row>
    <row r="750" spans="1:8" x14ac:dyDescent="0.3">
      <c r="A750"/>
      <c r="B750"/>
      <c r="C750"/>
      <c r="D750"/>
      <c r="E750"/>
      <c r="F750" s="36"/>
      <c r="G750"/>
      <c r="H750" s="4"/>
    </row>
    <row r="751" spans="1:8" x14ac:dyDescent="0.3">
      <c r="A751"/>
      <c r="B751"/>
      <c r="C751"/>
      <c r="D751"/>
      <c r="E751"/>
      <c r="F751" s="36"/>
      <c r="G751"/>
      <c r="H751" s="4"/>
    </row>
    <row r="752" spans="1:8" x14ac:dyDescent="0.3">
      <c r="A752"/>
      <c r="B752"/>
      <c r="C752"/>
      <c r="D752"/>
      <c r="E752"/>
      <c r="F752" s="36"/>
      <c r="G752"/>
      <c r="H752" s="4"/>
    </row>
    <row r="753" spans="1:8" x14ac:dyDescent="0.3">
      <c r="A753"/>
      <c r="B753"/>
      <c r="C753"/>
      <c r="D753"/>
      <c r="E753"/>
      <c r="F753" s="36"/>
      <c r="G753"/>
      <c r="H753" s="4"/>
    </row>
    <row r="754" spans="1:8" x14ac:dyDescent="0.3">
      <c r="A754"/>
      <c r="B754"/>
      <c r="C754"/>
      <c r="D754"/>
      <c r="E754"/>
      <c r="F754" s="36"/>
      <c r="G754"/>
      <c r="H754" s="4"/>
    </row>
    <row r="755" spans="1:8" x14ac:dyDescent="0.3">
      <c r="A755"/>
      <c r="B755"/>
      <c r="C755"/>
      <c r="D755"/>
      <c r="E755"/>
      <c r="F755" s="36"/>
      <c r="G755"/>
      <c r="H755" s="4"/>
    </row>
    <row r="756" spans="1:8" x14ac:dyDescent="0.3">
      <c r="A756"/>
      <c r="B756"/>
      <c r="C756"/>
      <c r="D756"/>
      <c r="E756"/>
      <c r="F756" s="36"/>
      <c r="G756"/>
      <c r="H756" s="4"/>
    </row>
    <row r="757" spans="1:8" x14ac:dyDescent="0.3">
      <c r="A757"/>
      <c r="B757"/>
      <c r="C757"/>
      <c r="D757"/>
      <c r="E757"/>
      <c r="F757" s="36"/>
      <c r="G757"/>
      <c r="H757" s="4"/>
    </row>
    <row r="758" spans="1:8" x14ac:dyDescent="0.3">
      <c r="A758"/>
      <c r="B758"/>
      <c r="C758"/>
      <c r="D758"/>
      <c r="E758"/>
      <c r="F758" s="36"/>
      <c r="G758"/>
      <c r="H758" s="4"/>
    </row>
    <row r="759" spans="1:8" x14ac:dyDescent="0.3">
      <c r="A759"/>
      <c r="B759"/>
      <c r="C759"/>
      <c r="D759"/>
      <c r="E759"/>
      <c r="F759" s="36"/>
      <c r="G759"/>
      <c r="H759" s="4"/>
    </row>
    <row r="760" spans="1:8" x14ac:dyDescent="0.3">
      <c r="A760"/>
      <c r="B760"/>
      <c r="C760"/>
      <c r="D760"/>
      <c r="E760"/>
      <c r="F760" s="36"/>
      <c r="G760"/>
      <c r="H760" s="4"/>
    </row>
    <row r="761" spans="1:8" x14ac:dyDescent="0.3">
      <c r="A761"/>
      <c r="B761"/>
      <c r="C761"/>
      <c r="D761"/>
      <c r="E761"/>
      <c r="F761" s="36"/>
      <c r="G761"/>
      <c r="H761" s="4"/>
    </row>
    <row r="762" spans="1:8" x14ac:dyDescent="0.3">
      <c r="A762"/>
      <c r="B762"/>
      <c r="C762"/>
      <c r="D762"/>
      <c r="E762"/>
      <c r="F762" s="36"/>
      <c r="G762"/>
      <c r="H762" s="4"/>
    </row>
    <row r="763" spans="1:8" x14ac:dyDescent="0.3">
      <c r="A763"/>
      <c r="B763"/>
      <c r="C763"/>
      <c r="D763"/>
      <c r="E763"/>
      <c r="F763" s="36"/>
      <c r="G763"/>
      <c r="H763" s="4"/>
    </row>
    <row r="764" spans="1:8" x14ac:dyDescent="0.3">
      <c r="A764"/>
      <c r="B764"/>
      <c r="C764"/>
      <c r="D764"/>
      <c r="E764"/>
      <c r="F764" s="36"/>
      <c r="G764"/>
      <c r="H764" s="4"/>
    </row>
    <row r="765" spans="1:8" x14ac:dyDescent="0.3">
      <c r="A765"/>
      <c r="B765"/>
      <c r="C765"/>
      <c r="D765"/>
      <c r="E765"/>
      <c r="F765" s="36"/>
      <c r="G765"/>
      <c r="H765" s="4"/>
    </row>
    <row r="766" spans="1:8" x14ac:dyDescent="0.3">
      <c r="A766"/>
      <c r="B766"/>
      <c r="C766"/>
      <c r="D766"/>
      <c r="E766"/>
      <c r="F766" s="36"/>
      <c r="G766"/>
      <c r="H766" s="4"/>
    </row>
    <row r="767" spans="1:8" x14ac:dyDescent="0.3">
      <c r="A767"/>
      <c r="B767"/>
      <c r="C767"/>
      <c r="D767"/>
      <c r="E767"/>
      <c r="F767" s="36"/>
      <c r="G767"/>
      <c r="H767" s="4"/>
    </row>
    <row r="768" spans="1:8" x14ac:dyDescent="0.3">
      <c r="A768"/>
      <c r="B768"/>
      <c r="C768"/>
      <c r="D768"/>
      <c r="E768"/>
      <c r="F768" s="36"/>
      <c r="G768"/>
      <c r="H768" s="4"/>
    </row>
    <row r="769" spans="1:8" x14ac:dyDescent="0.3">
      <c r="A769"/>
      <c r="B769"/>
      <c r="C769"/>
      <c r="D769"/>
      <c r="E769"/>
      <c r="F769" s="36"/>
      <c r="G769"/>
      <c r="H769" s="4"/>
    </row>
    <row r="770" spans="1:8" x14ac:dyDescent="0.3">
      <c r="A770"/>
      <c r="B770"/>
      <c r="C770"/>
      <c r="D770"/>
      <c r="E770"/>
      <c r="F770" s="36"/>
      <c r="G770"/>
      <c r="H770" s="4"/>
    </row>
    <row r="771" spans="1:8" x14ac:dyDescent="0.3">
      <c r="A771"/>
      <c r="B771"/>
      <c r="C771"/>
      <c r="D771"/>
      <c r="E771"/>
      <c r="F771" s="36"/>
      <c r="G771"/>
      <c r="H771" s="4"/>
    </row>
    <row r="772" spans="1:8" x14ac:dyDescent="0.3">
      <c r="A772"/>
      <c r="B772"/>
      <c r="C772"/>
      <c r="D772"/>
      <c r="E772"/>
      <c r="F772" s="36"/>
      <c r="G772"/>
      <c r="H772" s="4"/>
    </row>
    <row r="773" spans="1:8" x14ac:dyDescent="0.3">
      <c r="A773"/>
      <c r="B773"/>
      <c r="C773"/>
      <c r="D773"/>
      <c r="E773"/>
      <c r="F773" s="36"/>
      <c r="G773"/>
      <c r="H773" s="4"/>
    </row>
    <row r="774" spans="1:8" x14ac:dyDescent="0.3">
      <c r="A774"/>
      <c r="B774"/>
      <c r="C774"/>
      <c r="D774"/>
      <c r="E774"/>
      <c r="F774" s="36"/>
      <c r="G774"/>
      <c r="H774" s="4"/>
    </row>
    <row r="775" spans="1:8" x14ac:dyDescent="0.3">
      <c r="A775"/>
      <c r="B775"/>
      <c r="C775"/>
      <c r="D775"/>
      <c r="E775"/>
      <c r="F775" s="36"/>
      <c r="G775"/>
      <c r="H775" s="4"/>
    </row>
    <row r="776" spans="1:8" x14ac:dyDescent="0.3">
      <c r="A776"/>
      <c r="B776"/>
      <c r="C776"/>
      <c r="D776"/>
      <c r="E776"/>
      <c r="F776" s="36"/>
      <c r="G776"/>
      <c r="H776" s="4"/>
    </row>
    <row r="777" spans="1:8" x14ac:dyDescent="0.3">
      <c r="A777"/>
      <c r="B777"/>
      <c r="C777"/>
      <c r="D777"/>
      <c r="E777"/>
      <c r="F777" s="36"/>
      <c r="G777"/>
      <c r="H777" s="4"/>
    </row>
    <row r="778" spans="1:8" x14ac:dyDescent="0.3">
      <c r="A778"/>
      <c r="B778"/>
      <c r="C778"/>
      <c r="D778"/>
      <c r="E778"/>
      <c r="F778" s="36"/>
      <c r="G778"/>
      <c r="H778" s="4"/>
    </row>
    <row r="779" spans="1:8" x14ac:dyDescent="0.3">
      <c r="A779"/>
      <c r="B779"/>
      <c r="C779"/>
      <c r="D779"/>
      <c r="E779"/>
      <c r="F779" s="36"/>
      <c r="G779"/>
      <c r="H779" s="4"/>
    </row>
    <row r="780" spans="1:8" x14ac:dyDescent="0.3">
      <c r="A780"/>
      <c r="B780"/>
      <c r="C780"/>
      <c r="D780"/>
      <c r="E780"/>
      <c r="F780" s="36"/>
      <c r="G780"/>
      <c r="H780" s="4"/>
    </row>
    <row r="781" spans="1:8" x14ac:dyDescent="0.3">
      <c r="A781"/>
      <c r="B781"/>
      <c r="C781"/>
      <c r="D781"/>
      <c r="E781"/>
      <c r="F781" s="36"/>
      <c r="G781"/>
      <c r="H781" s="4"/>
    </row>
    <row r="782" spans="1:8" x14ac:dyDescent="0.3">
      <c r="A782"/>
      <c r="B782"/>
      <c r="C782"/>
      <c r="D782"/>
      <c r="E782"/>
      <c r="F782" s="36"/>
      <c r="G782"/>
      <c r="H782" s="4"/>
    </row>
    <row r="783" spans="1:8" x14ac:dyDescent="0.3">
      <c r="A783"/>
      <c r="B783"/>
      <c r="C783"/>
      <c r="D783"/>
      <c r="E783"/>
      <c r="F783" s="36"/>
      <c r="G783"/>
      <c r="H783" s="4"/>
    </row>
    <row r="784" spans="1:8" x14ac:dyDescent="0.3">
      <c r="A784"/>
      <c r="B784"/>
      <c r="C784"/>
      <c r="D784"/>
      <c r="E784"/>
      <c r="F784" s="36"/>
      <c r="G784"/>
      <c r="H784" s="4"/>
    </row>
    <row r="785" spans="1:8" x14ac:dyDescent="0.3">
      <c r="A785"/>
      <c r="B785"/>
      <c r="C785"/>
      <c r="D785"/>
      <c r="E785"/>
      <c r="F785" s="36"/>
      <c r="G785"/>
      <c r="H785" s="4"/>
    </row>
    <row r="786" spans="1:8" x14ac:dyDescent="0.3">
      <c r="A786"/>
      <c r="B786"/>
      <c r="C786"/>
      <c r="D786"/>
      <c r="E786"/>
      <c r="F786" s="36"/>
      <c r="G786"/>
      <c r="H786" s="4"/>
    </row>
    <row r="787" spans="1:8" x14ac:dyDescent="0.3">
      <c r="A787"/>
      <c r="B787"/>
      <c r="C787"/>
      <c r="D787"/>
      <c r="E787"/>
      <c r="F787" s="36"/>
      <c r="G787"/>
      <c r="H787" s="4"/>
    </row>
    <row r="788" spans="1:8" x14ac:dyDescent="0.3">
      <c r="A788"/>
      <c r="B788"/>
      <c r="C788"/>
      <c r="D788"/>
      <c r="E788"/>
      <c r="F788" s="36"/>
      <c r="G788"/>
      <c r="H788" s="4"/>
    </row>
    <row r="789" spans="1:8" x14ac:dyDescent="0.3">
      <c r="A789"/>
      <c r="B789"/>
      <c r="C789"/>
      <c r="D789"/>
      <c r="E789"/>
      <c r="F789" s="36"/>
      <c r="G789"/>
      <c r="H789" s="4"/>
    </row>
    <row r="790" spans="1:8" x14ac:dyDescent="0.3">
      <c r="A790"/>
      <c r="B790"/>
      <c r="C790"/>
      <c r="D790"/>
      <c r="E790"/>
      <c r="F790" s="36"/>
      <c r="G790"/>
      <c r="H790" s="4"/>
    </row>
    <row r="791" spans="1:8" x14ac:dyDescent="0.3">
      <c r="A791"/>
      <c r="B791"/>
      <c r="C791"/>
      <c r="D791"/>
      <c r="E791"/>
      <c r="F791" s="36"/>
      <c r="G791"/>
      <c r="H791" s="4"/>
    </row>
    <row r="792" spans="1:8" x14ac:dyDescent="0.3">
      <c r="A792"/>
      <c r="B792"/>
      <c r="C792"/>
      <c r="D792"/>
      <c r="E792"/>
      <c r="F792" s="36"/>
      <c r="G792"/>
      <c r="H792" s="4"/>
    </row>
    <row r="793" spans="1:8" x14ac:dyDescent="0.3">
      <c r="A793"/>
      <c r="B793"/>
      <c r="C793"/>
      <c r="D793"/>
      <c r="E793"/>
      <c r="F793" s="36"/>
      <c r="G793"/>
      <c r="H793" s="4"/>
    </row>
    <row r="794" spans="1:8" x14ac:dyDescent="0.3">
      <c r="A794"/>
      <c r="B794"/>
      <c r="C794"/>
      <c r="D794"/>
      <c r="E794"/>
      <c r="F794" s="36"/>
      <c r="G794"/>
      <c r="H794" s="4"/>
    </row>
    <row r="795" spans="1:8" x14ac:dyDescent="0.3">
      <c r="A795"/>
      <c r="B795"/>
      <c r="C795"/>
      <c r="D795"/>
      <c r="E795"/>
      <c r="F795" s="36"/>
      <c r="G795"/>
      <c r="H795" s="4"/>
    </row>
    <row r="796" spans="1:8" x14ac:dyDescent="0.3">
      <c r="A796"/>
      <c r="B796"/>
      <c r="C796"/>
      <c r="D796"/>
      <c r="E796"/>
      <c r="F796" s="36"/>
      <c r="G796"/>
      <c r="H796" s="4"/>
    </row>
    <row r="797" spans="1:8" x14ac:dyDescent="0.3">
      <c r="A797"/>
      <c r="B797"/>
      <c r="C797"/>
      <c r="D797"/>
      <c r="E797"/>
      <c r="F797" s="36"/>
      <c r="G797"/>
      <c r="H797" s="4"/>
    </row>
    <row r="798" spans="1:8" x14ac:dyDescent="0.3">
      <c r="A798"/>
      <c r="B798"/>
      <c r="C798"/>
      <c r="D798"/>
      <c r="E798"/>
      <c r="F798" s="36"/>
      <c r="G798"/>
      <c r="H798" s="4"/>
    </row>
    <row r="799" spans="1:8" x14ac:dyDescent="0.3">
      <c r="A799"/>
      <c r="B799"/>
      <c r="C799"/>
      <c r="D799"/>
      <c r="E799"/>
      <c r="F799" s="36"/>
      <c r="G799"/>
      <c r="H799" s="4"/>
    </row>
    <row r="800" spans="1:8" x14ac:dyDescent="0.3">
      <c r="A800"/>
      <c r="B800"/>
      <c r="C800"/>
      <c r="D800"/>
      <c r="E800"/>
      <c r="F800" s="36"/>
      <c r="G800"/>
      <c r="H800" s="4"/>
    </row>
    <row r="801" spans="1:8" x14ac:dyDescent="0.3">
      <c r="A801"/>
      <c r="B801"/>
      <c r="C801"/>
      <c r="D801"/>
      <c r="E801"/>
      <c r="F801" s="36"/>
      <c r="G801"/>
      <c r="H801" s="4"/>
    </row>
    <row r="802" spans="1:8" x14ac:dyDescent="0.3">
      <c r="A802"/>
      <c r="B802"/>
      <c r="C802"/>
      <c r="D802"/>
      <c r="E802"/>
      <c r="F802" s="36"/>
      <c r="G802"/>
      <c r="H802" s="4"/>
    </row>
    <row r="803" spans="1:8" x14ac:dyDescent="0.3">
      <c r="A803"/>
      <c r="B803"/>
      <c r="C803"/>
      <c r="D803"/>
      <c r="E803"/>
      <c r="F803" s="36"/>
      <c r="G803"/>
      <c r="H803" s="4"/>
    </row>
    <row r="804" spans="1:8" x14ac:dyDescent="0.3">
      <c r="A804"/>
      <c r="B804"/>
      <c r="C804"/>
      <c r="D804"/>
      <c r="E804"/>
      <c r="F804" s="36"/>
      <c r="G804"/>
      <c r="H804" s="4"/>
    </row>
    <row r="805" spans="1:8" x14ac:dyDescent="0.3">
      <c r="A805"/>
      <c r="B805"/>
      <c r="C805"/>
      <c r="D805"/>
      <c r="E805"/>
      <c r="F805" s="36"/>
      <c r="G805"/>
      <c r="H805" s="4"/>
    </row>
    <row r="806" spans="1:8" x14ac:dyDescent="0.3">
      <c r="A806"/>
      <c r="B806"/>
      <c r="C806"/>
      <c r="D806"/>
      <c r="E806"/>
      <c r="F806" s="36"/>
      <c r="G806"/>
      <c r="H806" s="4"/>
    </row>
    <row r="807" spans="1:8" x14ac:dyDescent="0.3">
      <c r="A807"/>
      <c r="B807"/>
      <c r="C807"/>
      <c r="D807"/>
      <c r="E807"/>
      <c r="F807" s="36"/>
      <c r="G807"/>
      <c r="H807" s="4"/>
    </row>
    <row r="808" spans="1:8" x14ac:dyDescent="0.3">
      <c r="A808"/>
      <c r="B808"/>
      <c r="C808"/>
      <c r="D808"/>
      <c r="E808"/>
      <c r="F808" s="36"/>
      <c r="G808"/>
      <c r="H808" s="4"/>
    </row>
    <row r="809" spans="1:8" x14ac:dyDescent="0.3">
      <c r="A809"/>
      <c r="B809"/>
      <c r="C809"/>
      <c r="D809"/>
      <c r="E809"/>
      <c r="F809" s="36"/>
      <c r="G809"/>
      <c r="H809" s="4"/>
    </row>
    <row r="810" spans="1:8" x14ac:dyDescent="0.3">
      <c r="A810"/>
      <c r="B810"/>
      <c r="C810"/>
      <c r="D810"/>
      <c r="E810"/>
      <c r="F810" s="36"/>
      <c r="G810"/>
      <c r="H810" s="4"/>
    </row>
    <row r="811" spans="1:8" x14ac:dyDescent="0.3">
      <c r="A811"/>
      <c r="B811"/>
      <c r="C811"/>
      <c r="D811"/>
      <c r="E811"/>
      <c r="F811" s="36"/>
      <c r="G811"/>
      <c r="H811" s="4"/>
    </row>
    <row r="812" spans="1:8" x14ac:dyDescent="0.3">
      <c r="A812"/>
      <c r="B812"/>
      <c r="C812"/>
      <c r="D812"/>
      <c r="E812"/>
      <c r="F812" s="36"/>
      <c r="G812"/>
      <c r="H812" s="4"/>
    </row>
    <row r="813" spans="1:8" x14ac:dyDescent="0.3">
      <c r="A813"/>
      <c r="B813"/>
      <c r="C813"/>
      <c r="D813"/>
      <c r="E813"/>
      <c r="F813" s="36"/>
      <c r="G813"/>
      <c r="H813" s="4"/>
    </row>
    <row r="814" spans="1:8" x14ac:dyDescent="0.3">
      <c r="A814"/>
      <c r="B814"/>
      <c r="C814"/>
      <c r="D814"/>
      <c r="E814"/>
      <c r="F814" s="36"/>
      <c r="G814"/>
      <c r="H814" s="4"/>
    </row>
    <row r="815" spans="1:8" x14ac:dyDescent="0.3">
      <c r="A815"/>
      <c r="B815"/>
      <c r="C815"/>
      <c r="D815"/>
      <c r="E815"/>
      <c r="F815" s="36"/>
      <c r="G815"/>
      <c r="H815" s="4"/>
    </row>
    <row r="816" spans="1:8" x14ac:dyDescent="0.3">
      <c r="A816"/>
      <c r="B816"/>
      <c r="C816"/>
      <c r="D816"/>
      <c r="E816"/>
      <c r="F816" s="36"/>
      <c r="G816"/>
      <c r="H816" s="4"/>
    </row>
    <row r="817" spans="1:8" x14ac:dyDescent="0.3">
      <c r="A817"/>
      <c r="B817"/>
      <c r="C817"/>
      <c r="D817"/>
      <c r="E817"/>
      <c r="F817" s="36"/>
      <c r="G817"/>
      <c r="H817" s="4"/>
    </row>
    <row r="818" spans="1:8" x14ac:dyDescent="0.3">
      <c r="A818"/>
      <c r="B818"/>
      <c r="C818"/>
      <c r="D818"/>
      <c r="E818"/>
      <c r="F818" s="36"/>
      <c r="G818"/>
      <c r="H818" s="4"/>
    </row>
    <row r="819" spans="1:8" x14ac:dyDescent="0.3">
      <c r="A819"/>
      <c r="B819"/>
      <c r="C819"/>
      <c r="D819"/>
      <c r="E819"/>
      <c r="F819" s="36"/>
      <c r="G819"/>
      <c r="H819" s="4"/>
    </row>
    <row r="820" spans="1:8" x14ac:dyDescent="0.3">
      <c r="A820"/>
      <c r="B820"/>
      <c r="C820"/>
      <c r="D820"/>
      <c r="E820"/>
      <c r="F820" s="36"/>
      <c r="G820"/>
      <c r="H820" s="4"/>
    </row>
    <row r="821" spans="1:8" x14ac:dyDescent="0.3">
      <c r="A821"/>
      <c r="B821"/>
      <c r="C821"/>
      <c r="D821"/>
      <c r="E821"/>
      <c r="F821" s="36"/>
      <c r="G821"/>
      <c r="H821" s="4"/>
    </row>
    <row r="822" spans="1:8" x14ac:dyDescent="0.3">
      <c r="A822"/>
      <c r="B822"/>
      <c r="C822"/>
      <c r="D822"/>
      <c r="E822"/>
      <c r="F822" s="36"/>
      <c r="G822"/>
      <c r="H822" s="4"/>
    </row>
    <row r="823" spans="1:8" x14ac:dyDescent="0.3">
      <c r="A823"/>
      <c r="B823"/>
      <c r="C823"/>
      <c r="D823"/>
      <c r="E823"/>
      <c r="F823" s="36"/>
      <c r="G823"/>
      <c r="H823" s="4"/>
    </row>
    <row r="824" spans="1:8" x14ac:dyDescent="0.3">
      <c r="A824"/>
      <c r="B824"/>
      <c r="C824"/>
      <c r="D824"/>
      <c r="E824"/>
      <c r="F824" s="36"/>
      <c r="G824"/>
      <c r="H824" s="4"/>
    </row>
    <row r="825" spans="1:8" x14ac:dyDescent="0.3">
      <c r="A825"/>
      <c r="B825"/>
      <c r="C825"/>
      <c r="D825"/>
      <c r="E825"/>
      <c r="F825" s="36"/>
      <c r="G825"/>
      <c r="H825" s="4"/>
    </row>
    <row r="826" spans="1:8" x14ac:dyDescent="0.3">
      <c r="A826"/>
      <c r="B826"/>
      <c r="C826"/>
      <c r="D826"/>
      <c r="E826"/>
      <c r="F826" s="36"/>
      <c r="G826"/>
      <c r="H826" s="4"/>
    </row>
    <row r="827" spans="1:8" x14ac:dyDescent="0.3">
      <c r="A827"/>
      <c r="B827"/>
      <c r="C827"/>
      <c r="D827"/>
      <c r="E827"/>
      <c r="F827" s="36"/>
      <c r="G827"/>
      <c r="H827" s="4"/>
    </row>
    <row r="828" spans="1:8" x14ac:dyDescent="0.3">
      <c r="A828"/>
      <c r="B828"/>
      <c r="C828"/>
      <c r="D828"/>
      <c r="E828"/>
      <c r="F828" s="36"/>
      <c r="G828"/>
      <c r="H828" s="4"/>
    </row>
    <row r="829" spans="1:8" x14ac:dyDescent="0.3">
      <c r="A829"/>
      <c r="B829"/>
      <c r="C829"/>
      <c r="D829"/>
      <c r="E829"/>
      <c r="F829" s="36"/>
      <c r="G829"/>
      <c r="H829" s="4"/>
    </row>
    <row r="830" spans="1:8" x14ac:dyDescent="0.3">
      <c r="A830"/>
      <c r="B830"/>
      <c r="C830"/>
      <c r="D830"/>
      <c r="E830"/>
      <c r="F830" s="36"/>
      <c r="G830"/>
      <c r="H830" s="4"/>
    </row>
    <row r="831" spans="1:8" x14ac:dyDescent="0.3">
      <c r="A831"/>
      <c r="B831"/>
      <c r="C831"/>
      <c r="D831"/>
      <c r="E831"/>
      <c r="F831" s="36"/>
      <c r="G831"/>
      <c r="H831" s="4"/>
    </row>
    <row r="832" spans="1:8" x14ac:dyDescent="0.3">
      <c r="A832"/>
      <c r="B832"/>
      <c r="C832"/>
      <c r="D832"/>
      <c r="E832"/>
      <c r="F832" s="36"/>
      <c r="G832"/>
      <c r="H832" s="4"/>
    </row>
    <row r="833" spans="1:8" x14ac:dyDescent="0.3">
      <c r="A833"/>
      <c r="B833"/>
      <c r="C833"/>
      <c r="D833"/>
      <c r="E833"/>
      <c r="F833" s="36"/>
      <c r="G833"/>
      <c r="H833" s="4"/>
    </row>
    <row r="834" spans="1:8" x14ac:dyDescent="0.3">
      <c r="A834"/>
      <c r="B834"/>
      <c r="C834"/>
      <c r="D834"/>
      <c r="E834"/>
      <c r="F834" s="36"/>
      <c r="G834"/>
      <c r="H834" s="4"/>
    </row>
    <row r="835" spans="1:8" x14ac:dyDescent="0.3">
      <c r="A835"/>
      <c r="B835"/>
      <c r="C835"/>
      <c r="D835"/>
      <c r="E835"/>
      <c r="F835" s="36"/>
      <c r="G835"/>
      <c r="H835" s="4"/>
    </row>
    <row r="836" spans="1:8" x14ac:dyDescent="0.3">
      <c r="A836"/>
      <c r="B836"/>
      <c r="C836"/>
      <c r="D836"/>
      <c r="E836"/>
      <c r="F836" s="36"/>
      <c r="G836"/>
      <c r="H836" s="4"/>
    </row>
    <row r="837" spans="1:8" x14ac:dyDescent="0.3">
      <c r="A837"/>
      <c r="B837"/>
      <c r="C837"/>
      <c r="D837"/>
      <c r="E837"/>
      <c r="F837" s="36"/>
      <c r="G837"/>
      <c r="H837" s="4"/>
    </row>
    <row r="838" spans="1:8" x14ac:dyDescent="0.3">
      <c r="A838"/>
      <c r="B838"/>
      <c r="C838"/>
      <c r="D838"/>
      <c r="E838"/>
      <c r="F838" s="36"/>
      <c r="G838"/>
      <c r="H838" s="4"/>
    </row>
    <row r="839" spans="1:8" x14ac:dyDescent="0.3">
      <c r="A839"/>
      <c r="B839"/>
      <c r="C839"/>
      <c r="D839"/>
      <c r="E839"/>
      <c r="F839" s="36"/>
      <c r="G839"/>
      <c r="H839" s="4"/>
    </row>
    <row r="840" spans="1:8" x14ac:dyDescent="0.3">
      <c r="A840"/>
      <c r="B840"/>
      <c r="C840"/>
      <c r="D840"/>
      <c r="E840"/>
      <c r="F840" s="36"/>
      <c r="G840"/>
      <c r="H840" s="4"/>
    </row>
    <row r="841" spans="1:8" x14ac:dyDescent="0.3">
      <c r="A841"/>
      <c r="B841"/>
      <c r="C841"/>
      <c r="D841"/>
      <c r="E841"/>
      <c r="F841" s="36"/>
      <c r="G841"/>
      <c r="H841" s="4"/>
    </row>
    <row r="842" spans="1:8" x14ac:dyDescent="0.3">
      <c r="A842"/>
      <c r="B842"/>
      <c r="C842"/>
      <c r="D842"/>
      <c r="E842"/>
      <c r="F842" s="36"/>
      <c r="G842"/>
      <c r="H842" s="4"/>
    </row>
    <row r="843" spans="1:8" x14ac:dyDescent="0.3">
      <c r="A843"/>
      <c r="B843"/>
      <c r="C843"/>
      <c r="D843"/>
      <c r="E843"/>
      <c r="F843" s="36"/>
      <c r="G843"/>
      <c r="H843" s="4"/>
    </row>
    <row r="844" spans="1:8" x14ac:dyDescent="0.3">
      <c r="A844"/>
      <c r="B844"/>
      <c r="C844"/>
      <c r="D844"/>
      <c r="E844"/>
      <c r="F844" s="36"/>
      <c r="G844"/>
      <c r="H844" s="4"/>
    </row>
    <row r="845" spans="1:8" x14ac:dyDescent="0.3">
      <c r="A845"/>
      <c r="B845"/>
      <c r="C845"/>
      <c r="D845"/>
      <c r="E845"/>
      <c r="F845" s="36"/>
      <c r="G845"/>
      <c r="H845" s="4"/>
    </row>
    <row r="846" spans="1:8" x14ac:dyDescent="0.3">
      <c r="A846"/>
      <c r="B846"/>
      <c r="C846"/>
      <c r="D846"/>
      <c r="E846"/>
      <c r="F846" s="36"/>
      <c r="G846"/>
      <c r="H846" s="4"/>
    </row>
    <row r="847" spans="1:8" x14ac:dyDescent="0.3">
      <c r="A847"/>
      <c r="B847"/>
      <c r="C847"/>
      <c r="D847"/>
      <c r="E847"/>
      <c r="F847" s="36"/>
      <c r="G847"/>
      <c r="H847" s="4"/>
    </row>
    <row r="848" spans="1:8" x14ac:dyDescent="0.3">
      <c r="A848"/>
      <c r="B848"/>
      <c r="C848"/>
      <c r="D848"/>
      <c r="E848"/>
      <c r="F848" s="36"/>
      <c r="G848"/>
      <c r="H848" s="4"/>
    </row>
    <row r="849" spans="1:8" x14ac:dyDescent="0.3">
      <c r="A849"/>
      <c r="B849"/>
      <c r="C849"/>
      <c r="D849"/>
      <c r="E849"/>
      <c r="F849" s="36"/>
      <c r="G849"/>
      <c r="H849" s="4"/>
    </row>
    <row r="850" spans="1:8" x14ac:dyDescent="0.3">
      <c r="A850"/>
      <c r="B850"/>
      <c r="C850"/>
      <c r="D850"/>
      <c r="E850"/>
      <c r="F850" s="36"/>
      <c r="G850"/>
      <c r="H850" s="4"/>
    </row>
    <row r="851" spans="1:8" x14ac:dyDescent="0.3">
      <c r="A851"/>
      <c r="B851"/>
      <c r="C851"/>
      <c r="D851"/>
      <c r="E851"/>
      <c r="F851" s="36"/>
      <c r="G851"/>
      <c r="H851" s="4"/>
    </row>
    <row r="852" spans="1:8" x14ac:dyDescent="0.3">
      <c r="A852"/>
      <c r="B852"/>
      <c r="C852"/>
      <c r="D852"/>
      <c r="E852"/>
      <c r="F852" s="36"/>
      <c r="G852"/>
      <c r="H852" s="4"/>
    </row>
    <row r="853" spans="1:8" x14ac:dyDescent="0.3">
      <c r="A853"/>
      <c r="B853"/>
      <c r="C853"/>
      <c r="D853"/>
      <c r="E853"/>
      <c r="F853" s="36"/>
      <c r="G853"/>
      <c r="H853" s="4"/>
    </row>
    <row r="854" spans="1:8" x14ac:dyDescent="0.3">
      <c r="A854"/>
      <c r="B854"/>
      <c r="C854"/>
      <c r="D854"/>
      <c r="E854"/>
      <c r="F854" s="36"/>
      <c r="G854"/>
      <c r="H854" s="4"/>
    </row>
    <row r="855" spans="1:8" x14ac:dyDescent="0.3">
      <c r="A855"/>
      <c r="B855"/>
      <c r="C855"/>
      <c r="D855"/>
      <c r="E855"/>
      <c r="F855" s="36"/>
      <c r="G855"/>
      <c r="H855" s="4"/>
    </row>
    <row r="856" spans="1:8" x14ac:dyDescent="0.3">
      <c r="A856"/>
      <c r="B856"/>
      <c r="C856"/>
      <c r="D856"/>
      <c r="E856"/>
      <c r="F856" s="36"/>
      <c r="G856"/>
      <c r="H856" s="4"/>
    </row>
    <row r="857" spans="1:8" x14ac:dyDescent="0.3">
      <c r="A857"/>
      <c r="B857"/>
      <c r="C857"/>
      <c r="D857"/>
      <c r="E857"/>
      <c r="F857" s="36"/>
      <c r="G857"/>
      <c r="H857" s="4"/>
    </row>
    <row r="858" spans="1:8" x14ac:dyDescent="0.3">
      <c r="A858"/>
      <c r="B858"/>
      <c r="C858"/>
      <c r="D858"/>
      <c r="E858"/>
      <c r="F858" s="36"/>
      <c r="G858"/>
      <c r="H858" s="4"/>
    </row>
    <row r="859" spans="1:8" x14ac:dyDescent="0.3">
      <c r="A859"/>
      <c r="B859"/>
      <c r="C859"/>
      <c r="D859"/>
      <c r="E859"/>
      <c r="F859" s="36"/>
      <c r="G859"/>
      <c r="H859" s="4"/>
    </row>
    <row r="860" spans="1:8" x14ac:dyDescent="0.3">
      <c r="A860"/>
      <c r="B860"/>
      <c r="C860"/>
      <c r="D860"/>
      <c r="E860"/>
      <c r="F860" s="36"/>
      <c r="G860"/>
      <c r="H860" s="4"/>
    </row>
    <row r="861" spans="1:8" x14ac:dyDescent="0.3">
      <c r="A861"/>
      <c r="B861"/>
      <c r="C861"/>
      <c r="D861"/>
      <c r="E861"/>
      <c r="F861" s="36"/>
      <c r="G861"/>
      <c r="H861" s="4"/>
    </row>
    <row r="862" spans="1:8" x14ac:dyDescent="0.3">
      <c r="A862"/>
      <c r="B862"/>
      <c r="C862"/>
      <c r="D862"/>
      <c r="E862"/>
      <c r="F862" s="36"/>
      <c r="G862"/>
      <c r="H862" s="4"/>
    </row>
    <row r="863" spans="1:8" x14ac:dyDescent="0.3">
      <c r="A863"/>
      <c r="B863"/>
      <c r="C863"/>
      <c r="D863"/>
      <c r="E863"/>
      <c r="F863" s="36"/>
      <c r="G863"/>
      <c r="H863" s="4"/>
    </row>
    <row r="864" spans="1:8" x14ac:dyDescent="0.3">
      <c r="A864"/>
      <c r="B864"/>
      <c r="C864"/>
      <c r="D864"/>
      <c r="E864"/>
      <c r="F864" s="36"/>
      <c r="G864"/>
      <c r="H864" s="4"/>
    </row>
    <row r="865" spans="1:8" x14ac:dyDescent="0.3">
      <c r="A865"/>
      <c r="B865"/>
      <c r="C865"/>
      <c r="D865"/>
      <c r="E865"/>
      <c r="F865" s="36"/>
      <c r="G865"/>
      <c r="H865" s="4"/>
    </row>
    <row r="866" spans="1:8" x14ac:dyDescent="0.3">
      <c r="A866"/>
      <c r="B866"/>
      <c r="C866"/>
      <c r="D866"/>
      <c r="E866"/>
      <c r="F866" s="36"/>
      <c r="G866"/>
      <c r="H866" s="4"/>
    </row>
    <row r="867" spans="1:8" x14ac:dyDescent="0.3">
      <c r="A867"/>
      <c r="B867"/>
      <c r="C867"/>
      <c r="D867"/>
      <c r="E867"/>
      <c r="F867" s="36"/>
      <c r="G867"/>
      <c r="H867" s="4"/>
    </row>
    <row r="868" spans="1:8" x14ac:dyDescent="0.3">
      <c r="A868"/>
      <c r="B868"/>
      <c r="C868"/>
      <c r="D868"/>
      <c r="E868"/>
      <c r="F868" s="36"/>
      <c r="G868"/>
      <c r="H868" s="4"/>
    </row>
    <row r="869" spans="1:8" x14ac:dyDescent="0.3">
      <c r="A869"/>
      <c r="B869"/>
      <c r="C869"/>
      <c r="D869"/>
      <c r="E869"/>
      <c r="F869" s="36"/>
      <c r="G869"/>
      <c r="H869" s="4"/>
    </row>
    <row r="870" spans="1:8" x14ac:dyDescent="0.3">
      <c r="A870"/>
      <c r="B870"/>
      <c r="C870"/>
      <c r="D870"/>
      <c r="E870"/>
      <c r="F870" s="36"/>
      <c r="G870"/>
      <c r="H870" s="4"/>
    </row>
    <row r="871" spans="1:8" x14ac:dyDescent="0.3">
      <c r="A871"/>
      <c r="B871"/>
      <c r="C871"/>
      <c r="D871"/>
      <c r="E871"/>
      <c r="F871" s="36"/>
      <c r="G871"/>
      <c r="H871" s="4"/>
    </row>
    <row r="872" spans="1:8" x14ac:dyDescent="0.3">
      <c r="A872"/>
      <c r="B872"/>
      <c r="C872"/>
      <c r="D872"/>
      <c r="E872"/>
      <c r="F872" s="36"/>
      <c r="G872"/>
      <c r="H872" s="4"/>
    </row>
    <row r="873" spans="1:8" x14ac:dyDescent="0.3">
      <c r="A873"/>
      <c r="B873"/>
      <c r="C873"/>
      <c r="D873"/>
      <c r="E873"/>
      <c r="F873" s="36"/>
      <c r="G873"/>
      <c r="H873" s="4"/>
    </row>
    <row r="874" spans="1:8" x14ac:dyDescent="0.3">
      <c r="A874"/>
      <c r="B874"/>
      <c r="C874"/>
      <c r="D874"/>
      <c r="E874"/>
      <c r="F874" s="36"/>
      <c r="G874"/>
      <c r="H874" s="4"/>
    </row>
    <row r="875" spans="1:8" x14ac:dyDescent="0.3">
      <c r="A875"/>
      <c r="B875"/>
      <c r="C875"/>
      <c r="D875"/>
      <c r="E875"/>
      <c r="F875" s="36"/>
      <c r="G875"/>
      <c r="H875" s="4"/>
    </row>
    <row r="876" spans="1:8" x14ac:dyDescent="0.3">
      <c r="A876"/>
      <c r="B876"/>
      <c r="C876"/>
      <c r="D876"/>
      <c r="E876"/>
      <c r="F876" s="36"/>
      <c r="G876"/>
      <c r="H876" s="4"/>
    </row>
    <row r="877" spans="1:8" x14ac:dyDescent="0.3">
      <c r="A877"/>
      <c r="B877"/>
      <c r="C877"/>
      <c r="D877"/>
      <c r="E877"/>
      <c r="F877" s="36"/>
      <c r="G877"/>
      <c r="H877" s="4"/>
    </row>
    <row r="878" spans="1:8" x14ac:dyDescent="0.3">
      <c r="A878"/>
      <c r="B878"/>
      <c r="C878"/>
      <c r="D878"/>
      <c r="E878"/>
      <c r="F878" s="36"/>
      <c r="G878"/>
      <c r="H878" s="4"/>
    </row>
    <row r="879" spans="1:8" x14ac:dyDescent="0.3">
      <c r="A879"/>
      <c r="B879"/>
      <c r="C879"/>
      <c r="D879"/>
      <c r="E879"/>
      <c r="F879" s="36"/>
      <c r="G879"/>
      <c r="H879" s="4"/>
    </row>
    <row r="880" spans="1:8" x14ac:dyDescent="0.3">
      <c r="A880"/>
      <c r="B880"/>
      <c r="C880"/>
      <c r="D880"/>
      <c r="E880"/>
      <c r="F880" s="36"/>
      <c r="G880"/>
      <c r="H880" s="4"/>
    </row>
    <row r="881" spans="1:8" x14ac:dyDescent="0.3">
      <c r="A881"/>
      <c r="B881"/>
      <c r="C881"/>
      <c r="D881"/>
      <c r="E881"/>
      <c r="F881" s="36"/>
      <c r="G881"/>
      <c r="H881" s="4"/>
    </row>
    <row r="882" spans="1:8" x14ac:dyDescent="0.3">
      <c r="A882"/>
      <c r="B882"/>
      <c r="C882"/>
      <c r="D882"/>
      <c r="E882"/>
      <c r="F882" s="36"/>
      <c r="G882"/>
      <c r="H882" s="4"/>
    </row>
    <row r="883" spans="1:8" x14ac:dyDescent="0.3">
      <c r="A883"/>
      <c r="B883"/>
      <c r="C883"/>
      <c r="D883"/>
      <c r="E883"/>
      <c r="F883" s="36"/>
      <c r="G883"/>
      <c r="H883" s="4"/>
    </row>
    <row r="884" spans="1:8" x14ac:dyDescent="0.3">
      <c r="A884"/>
      <c r="B884"/>
      <c r="C884"/>
      <c r="D884"/>
      <c r="E884"/>
      <c r="F884" s="36"/>
      <c r="G884"/>
      <c r="H884" s="4"/>
    </row>
    <row r="885" spans="1:8" x14ac:dyDescent="0.3">
      <c r="A885"/>
      <c r="B885"/>
      <c r="C885"/>
      <c r="D885"/>
      <c r="E885"/>
      <c r="F885" s="36"/>
      <c r="G885"/>
      <c r="H885" s="4"/>
    </row>
    <row r="886" spans="1:8" x14ac:dyDescent="0.3">
      <c r="A886"/>
      <c r="B886"/>
      <c r="C886"/>
      <c r="D886"/>
      <c r="E886"/>
      <c r="F886" s="36"/>
      <c r="G886"/>
      <c r="H886" s="4"/>
    </row>
    <row r="887" spans="1:8" x14ac:dyDescent="0.3">
      <c r="A887"/>
      <c r="B887"/>
      <c r="C887"/>
      <c r="D887"/>
      <c r="E887"/>
      <c r="F887" s="36"/>
      <c r="G887"/>
      <c r="H887" s="4"/>
    </row>
    <row r="888" spans="1:8" x14ac:dyDescent="0.3">
      <c r="A888"/>
      <c r="B888"/>
      <c r="C888"/>
      <c r="D888"/>
      <c r="E888"/>
      <c r="F888" s="36"/>
      <c r="G888"/>
      <c r="H888" s="4"/>
    </row>
    <row r="889" spans="1:8" x14ac:dyDescent="0.3">
      <c r="A889"/>
      <c r="B889"/>
      <c r="C889"/>
      <c r="D889"/>
      <c r="E889"/>
      <c r="F889" s="36"/>
      <c r="G889"/>
      <c r="H889" s="4"/>
    </row>
    <row r="890" spans="1:8" x14ac:dyDescent="0.3">
      <c r="A890"/>
      <c r="B890"/>
      <c r="C890"/>
      <c r="D890"/>
      <c r="E890"/>
      <c r="F890" s="36"/>
      <c r="G890"/>
      <c r="H890" s="4"/>
    </row>
    <row r="891" spans="1:8" x14ac:dyDescent="0.3">
      <c r="A891"/>
      <c r="B891"/>
      <c r="C891"/>
      <c r="D891"/>
      <c r="E891"/>
      <c r="F891" s="36"/>
      <c r="G891"/>
      <c r="H891" s="4"/>
    </row>
    <row r="892" spans="1:8" x14ac:dyDescent="0.3">
      <c r="A892"/>
      <c r="B892"/>
      <c r="C892"/>
      <c r="D892"/>
      <c r="E892"/>
      <c r="F892" s="36"/>
      <c r="G892"/>
      <c r="H892" s="4"/>
    </row>
    <row r="893" spans="1:8" x14ac:dyDescent="0.3">
      <c r="A893"/>
      <c r="B893"/>
      <c r="C893"/>
      <c r="D893"/>
      <c r="E893"/>
      <c r="F893" s="36"/>
      <c r="G893"/>
      <c r="H893" s="4"/>
    </row>
    <row r="894" spans="1:8" x14ac:dyDescent="0.3">
      <c r="A894"/>
      <c r="B894"/>
      <c r="C894"/>
      <c r="D894"/>
      <c r="E894"/>
      <c r="F894" s="36"/>
      <c r="G894"/>
      <c r="H894" s="4"/>
    </row>
    <row r="895" spans="1:8" x14ac:dyDescent="0.3">
      <c r="A895"/>
      <c r="B895"/>
      <c r="C895"/>
      <c r="D895"/>
      <c r="E895"/>
      <c r="F895" s="36"/>
      <c r="G895"/>
      <c r="H895" s="4"/>
    </row>
    <row r="896" spans="1:8" x14ac:dyDescent="0.3">
      <c r="A896"/>
      <c r="B896"/>
      <c r="C896"/>
      <c r="D896"/>
      <c r="E896"/>
      <c r="F896" s="36"/>
      <c r="G896"/>
      <c r="H896" s="4"/>
    </row>
    <row r="897" spans="1:8" x14ac:dyDescent="0.3">
      <c r="A897"/>
      <c r="B897"/>
      <c r="C897"/>
      <c r="D897"/>
      <c r="E897"/>
      <c r="F897" s="36"/>
      <c r="G897"/>
      <c r="H897" s="4"/>
    </row>
    <row r="898" spans="1:8" x14ac:dyDescent="0.3">
      <c r="A898"/>
      <c r="B898"/>
      <c r="C898"/>
      <c r="D898"/>
      <c r="E898"/>
      <c r="F898" s="36"/>
      <c r="G898"/>
      <c r="H898" s="4"/>
    </row>
    <row r="899" spans="1:8" x14ac:dyDescent="0.3">
      <c r="A899"/>
      <c r="B899"/>
      <c r="C899"/>
      <c r="D899"/>
      <c r="E899"/>
      <c r="F899" s="36"/>
      <c r="G899"/>
      <c r="H899" s="4"/>
    </row>
    <row r="900" spans="1:8" x14ac:dyDescent="0.3">
      <c r="A900"/>
      <c r="B900"/>
      <c r="C900"/>
      <c r="D900"/>
      <c r="E900"/>
      <c r="F900" s="36"/>
      <c r="G900"/>
      <c r="H900" s="4"/>
    </row>
    <row r="901" spans="1:8" x14ac:dyDescent="0.3">
      <c r="A901"/>
      <c r="B901"/>
      <c r="C901"/>
      <c r="D901"/>
      <c r="E901"/>
      <c r="F901" s="36"/>
      <c r="G901"/>
      <c r="H901" s="4"/>
    </row>
    <row r="902" spans="1:8" x14ac:dyDescent="0.3">
      <c r="A902"/>
      <c r="B902"/>
      <c r="C902"/>
      <c r="D902"/>
      <c r="E902"/>
      <c r="F902" s="36"/>
      <c r="G902"/>
      <c r="H902" s="4"/>
    </row>
    <row r="903" spans="1:8" x14ac:dyDescent="0.3">
      <c r="A903"/>
      <c r="B903"/>
      <c r="C903"/>
      <c r="D903"/>
      <c r="E903"/>
      <c r="F903" s="36"/>
      <c r="G903"/>
      <c r="H903" s="4"/>
    </row>
    <row r="904" spans="1:8" x14ac:dyDescent="0.3">
      <c r="A904"/>
      <c r="B904"/>
      <c r="C904"/>
      <c r="D904"/>
      <c r="E904"/>
      <c r="F904" s="36"/>
      <c r="G904"/>
      <c r="H904" s="4"/>
    </row>
    <row r="905" spans="1:8" x14ac:dyDescent="0.3">
      <c r="A905"/>
      <c r="B905"/>
      <c r="C905"/>
      <c r="D905"/>
      <c r="E905"/>
      <c r="F905" s="36"/>
      <c r="G905"/>
      <c r="H905" s="4"/>
    </row>
    <row r="906" spans="1:8" x14ac:dyDescent="0.3">
      <c r="A906"/>
      <c r="B906"/>
      <c r="C906"/>
      <c r="D906"/>
      <c r="E906"/>
      <c r="F906" s="36"/>
      <c r="G906"/>
      <c r="H906" s="4"/>
    </row>
    <row r="907" spans="1:8" x14ac:dyDescent="0.3">
      <c r="A907"/>
      <c r="B907"/>
      <c r="C907"/>
      <c r="D907"/>
      <c r="E907"/>
      <c r="F907" s="36"/>
      <c r="G907"/>
      <c r="H907" s="4"/>
    </row>
    <row r="908" spans="1:8" x14ac:dyDescent="0.3">
      <c r="A908"/>
      <c r="B908"/>
      <c r="C908"/>
      <c r="D908"/>
      <c r="E908"/>
      <c r="F908" s="36"/>
      <c r="G908"/>
      <c r="H908" s="4"/>
    </row>
    <row r="909" spans="1:8" x14ac:dyDescent="0.3">
      <c r="A909"/>
      <c r="B909"/>
      <c r="C909"/>
      <c r="D909"/>
      <c r="E909"/>
      <c r="F909" s="36"/>
      <c r="G909"/>
      <c r="H909" s="4"/>
    </row>
    <row r="910" spans="1:8" x14ac:dyDescent="0.3">
      <c r="A910"/>
      <c r="B910"/>
      <c r="C910"/>
      <c r="D910"/>
      <c r="E910"/>
      <c r="F910" s="36"/>
      <c r="G910"/>
      <c r="H910" s="4"/>
    </row>
    <row r="911" spans="1:8" x14ac:dyDescent="0.3">
      <c r="A911"/>
      <c r="B911"/>
      <c r="C911"/>
      <c r="D911"/>
      <c r="E911"/>
      <c r="F911" s="36"/>
      <c r="G911"/>
      <c r="H911" s="4"/>
    </row>
    <row r="912" spans="1:8" x14ac:dyDescent="0.3">
      <c r="A912"/>
      <c r="B912"/>
      <c r="C912"/>
      <c r="D912"/>
      <c r="E912"/>
      <c r="F912" s="36"/>
      <c r="G912"/>
      <c r="H912" s="4"/>
    </row>
    <row r="913" spans="1:8" x14ac:dyDescent="0.3">
      <c r="A913"/>
      <c r="B913"/>
      <c r="C913"/>
      <c r="D913"/>
      <c r="E913"/>
      <c r="F913" s="36"/>
      <c r="G913"/>
      <c r="H913" s="4"/>
    </row>
    <row r="914" spans="1:8" x14ac:dyDescent="0.3">
      <c r="A914"/>
      <c r="B914"/>
      <c r="C914"/>
      <c r="D914"/>
      <c r="E914"/>
      <c r="F914" s="36"/>
      <c r="G914"/>
      <c r="H914" s="4"/>
    </row>
    <row r="915" spans="1:8" x14ac:dyDescent="0.3">
      <c r="A915"/>
      <c r="B915"/>
      <c r="C915"/>
      <c r="D915"/>
      <c r="E915"/>
      <c r="F915" s="36"/>
      <c r="G915"/>
      <c r="H915" s="4"/>
    </row>
    <row r="916" spans="1:8" x14ac:dyDescent="0.3">
      <c r="A916"/>
      <c r="B916"/>
      <c r="C916"/>
      <c r="D916"/>
      <c r="E916"/>
      <c r="F916" s="36"/>
      <c r="G916"/>
      <c r="H916" s="4"/>
    </row>
    <row r="917" spans="1:8" x14ac:dyDescent="0.3">
      <c r="A917"/>
      <c r="B917"/>
      <c r="C917"/>
      <c r="D917"/>
      <c r="E917"/>
      <c r="F917" s="36"/>
      <c r="G917"/>
      <c r="H917" s="4"/>
    </row>
    <row r="918" spans="1:8" x14ac:dyDescent="0.3">
      <c r="A918"/>
      <c r="B918"/>
      <c r="C918"/>
      <c r="D918"/>
      <c r="E918"/>
      <c r="F918" s="36"/>
      <c r="G918"/>
      <c r="H918" s="4"/>
    </row>
    <row r="919" spans="1:8" x14ac:dyDescent="0.3">
      <c r="A919"/>
      <c r="B919"/>
      <c r="C919"/>
      <c r="D919"/>
      <c r="E919"/>
      <c r="F919" s="36"/>
      <c r="G919"/>
      <c r="H919" s="4"/>
    </row>
    <row r="920" spans="1:8" x14ac:dyDescent="0.3">
      <c r="A920"/>
      <c r="B920"/>
      <c r="C920"/>
      <c r="D920"/>
      <c r="E920"/>
      <c r="F920" s="36"/>
      <c r="G920"/>
      <c r="H920" s="4"/>
    </row>
    <row r="921" spans="1:8" x14ac:dyDescent="0.3">
      <c r="A921"/>
      <c r="B921"/>
      <c r="C921"/>
      <c r="D921"/>
      <c r="E921"/>
      <c r="F921" s="36"/>
      <c r="G921"/>
      <c r="H921" s="4"/>
    </row>
    <row r="922" spans="1:8" x14ac:dyDescent="0.3">
      <c r="A922"/>
      <c r="B922"/>
      <c r="C922"/>
      <c r="D922"/>
      <c r="E922"/>
      <c r="F922" s="36"/>
      <c r="G922"/>
      <c r="H922" s="4"/>
    </row>
    <row r="923" spans="1:8" x14ac:dyDescent="0.3">
      <c r="A923"/>
      <c r="B923"/>
      <c r="C923"/>
      <c r="D923"/>
      <c r="E923"/>
      <c r="F923" s="36"/>
      <c r="G923"/>
      <c r="H923" s="4"/>
    </row>
    <row r="924" spans="1:8" x14ac:dyDescent="0.3">
      <c r="A924"/>
      <c r="B924"/>
      <c r="C924"/>
      <c r="D924"/>
      <c r="E924"/>
      <c r="F924" s="36"/>
      <c r="G924"/>
      <c r="H924" s="4"/>
    </row>
    <row r="925" spans="1:8" x14ac:dyDescent="0.3">
      <c r="A925"/>
      <c r="B925"/>
      <c r="C925"/>
      <c r="D925"/>
      <c r="E925"/>
      <c r="F925" s="36"/>
      <c r="G925"/>
      <c r="H925" s="4"/>
    </row>
    <row r="926" spans="1:8" x14ac:dyDescent="0.3">
      <c r="A926"/>
      <c r="B926"/>
      <c r="C926"/>
      <c r="D926"/>
      <c r="E926"/>
      <c r="F926" s="36"/>
      <c r="G926"/>
      <c r="H926" s="4"/>
    </row>
    <row r="927" spans="1:8" x14ac:dyDescent="0.3">
      <c r="A927"/>
      <c r="B927"/>
      <c r="C927"/>
      <c r="D927"/>
      <c r="E927"/>
      <c r="F927" s="36"/>
      <c r="G927"/>
      <c r="H927" s="4"/>
    </row>
    <row r="928" spans="1:8" x14ac:dyDescent="0.3">
      <c r="A928"/>
      <c r="B928"/>
      <c r="C928"/>
      <c r="D928"/>
      <c r="E928"/>
      <c r="F928" s="36"/>
      <c r="G928"/>
      <c r="H928" s="4"/>
    </row>
    <row r="929" spans="1:8" x14ac:dyDescent="0.3">
      <c r="A929"/>
      <c r="B929"/>
      <c r="C929"/>
      <c r="D929"/>
      <c r="E929"/>
      <c r="F929" s="36"/>
      <c r="G929"/>
      <c r="H929" s="4"/>
    </row>
    <row r="930" spans="1:8" x14ac:dyDescent="0.3">
      <c r="A930"/>
      <c r="B930"/>
      <c r="C930"/>
      <c r="D930"/>
      <c r="E930"/>
      <c r="F930" s="36"/>
      <c r="G930"/>
      <c r="H930" s="4"/>
    </row>
    <row r="931" spans="1:8" x14ac:dyDescent="0.3">
      <c r="A931"/>
      <c r="B931"/>
      <c r="C931"/>
      <c r="D931"/>
      <c r="E931"/>
      <c r="F931" s="36"/>
      <c r="G931"/>
      <c r="H931" s="4"/>
    </row>
    <row r="932" spans="1:8" x14ac:dyDescent="0.3">
      <c r="A932"/>
      <c r="B932"/>
      <c r="C932"/>
      <c r="D932"/>
      <c r="E932"/>
      <c r="F932" s="36"/>
      <c r="G932"/>
      <c r="H932" s="4"/>
    </row>
    <row r="933" spans="1:8" x14ac:dyDescent="0.3">
      <c r="A933"/>
      <c r="B933"/>
      <c r="C933"/>
      <c r="D933"/>
      <c r="E933"/>
      <c r="F933" s="36"/>
      <c r="G933"/>
      <c r="H933" s="4"/>
    </row>
    <row r="934" spans="1:8" x14ac:dyDescent="0.3">
      <c r="A934"/>
      <c r="B934"/>
      <c r="C934"/>
      <c r="D934"/>
      <c r="E934"/>
      <c r="F934" s="36"/>
      <c r="G934"/>
      <c r="H934" s="4"/>
    </row>
    <row r="935" spans="1:8" x14ac:dyDescent="0.3">
      <c r="A935"/>
      <c r="B935"/>
      <c r="C935"/>
      <c r="D935"/>
      <c r="E935"/>
      <c r="F935" s="36"/>
      <c r="G935"/>
      <c r="H935" s="4"/>
    </row>
    <row r="936" spans="1:8" x14ac:dyDescent="0.3">
      <c r="A936"/>
      <c r="B936"/>
      <c r="C936"/>
      <c r="D936"/>
      <c r="E936"/>
      <c r="F936" s="36"/>
      <c r="G936"/>
      <c r="H936" s="4"/>
    </row>
    <row r="937" spans="1:8" x14ac:dyDescent="0.3">
      <c r="A937"/>
      <c r="B937"/>
      <c r="C937"/>
      <c r="D937"/>
      <c r="E937"/>
      <c r="F937" s="36"/>
      <c r="G937"/>
      <c r="H937" s="4"/>
    </row>
    <row r="938" spans="1:8" x14ac:dyDescent="0.3">
      <c r="A938"/>
      <c r="B938"/>
      <c r="C938"/>
      <c r="D938"/>
      <c r="E938"/>
      <c r="F938" s="36"/>
      <c r="G938"/>
      <c r="H938" s="4"/>
    </row>
    <row r="939" spans="1:8" x14ac:dyDescent="0.3">
      <c r="A939"/>
      <c r="B939"/>
      <c r="C939"/>
      <c r="D939"/>
      <c r="E939"/>
      <c r="F939" s="36"/>
      <c r="G939"/>
      <c r="H939" s="4"/>
    </row>
    <row r="940" spans="1:8" x14ac:dyDescent="0.3">
      <c r="A940"/>
      <c r="B940"/>
      <c r="C940"/>
      <c r="D940"/>
      <c r="E940"/>
      <c r="F940" s="36"/>
      <c r="G940"/>
      <c r="H940" s="4"/>
    </row>
    <row r="941" spans="1:8" x14ac:dyDescent="0.3">
      <c r="A941"/>
      <c r="B941"/>
      <c r="C941"/>
      <c r="D941"/>
      <c r="E941"/>
      <c r="F941" s="36"/>
      <c r="G941"/>
      <c r="H941" s="4"/>
    </row>
    <row r="942" spans="1:8" x14ac:dyDescent="0.3">
      <c r="A942"/>
      <c r="B942"/>
      <c r="C942"/>
      <c r="D942"/>
      <c r="E942"/>
      <c r="F942" s="36"/>
      <c r="G942"/>
      <c r="H942" s="4"/>
    </row>
    <row r="943" spans="1:8" x14ac:dyDescent="0.3">
      <c r="A943"/>
      <c r="B943"/>
      <c r="C943"/>
      <c r="D943"/>
      <c r="E943"/>
      <c r="F943" s="36"/>
      <c r="G943"/>
      <c r="H943" s="4"/>
    </row>
    <row r="944" spans="1:8" x14ac:dyDescent="0.3">
      <c r="A944"/>
      <c r="B944"/>
      <c r="C944"/>
      <c r="D944"/>
      <c r="E944"/>
      <c r="F944" s="36"/>
      <c r="G944"/>
      <c r="H944" s="4"/>
    </row>
    <row r="945" spans="1:8" x14ac:dyDescent="0.3">
      <c r="A945"/>
      <c r="B945"/>
      <c r="C945"/>
      <c r="D945"/>
      <c r="E945"/>
      <c r="F945" s="36"/>
      <c r="G945"/>
      <c r="H945" s="4"/>
    </row>
    <row r="946" spans="1:8" x14ac:dyDescent="0.3">
      <c r="A946"/>
      <c r="B946"/>
      <c r="C946"/>
      <c r="D946"/>
      <c r="E946"/>
      <c r="F946" s="36"/>
      <c r="G946"/>
      <c r="H946" s="4"/>
    </row>
    <row r="947" spans="1:8" x14ac:dyDescent="0.3">
      <c r="A947"/>
      <c r="B947"/>
      <c r="C947"/>
      <c r="D947"/>
      <c r="E947"/>
      <c r="F947" s="36"/>
      <c r="G947"/>
      <c r="H947" s="4"/>
    </row>
    <row r="948" spans="1:8" x14ac:dyDescent="0.3">
      <c r="A948"/>
      <c r="B948"/>
      <c r="C948"/>
      <c r="D948"/>
      <c r="E948"/>
      <c r="F948" s="36"/>
      <c r="G948"/>
      <c r="H948" s="4"/>
    </row>
    <row r="949" spans="1:8" x14ac:dyDescent="0.3">
      <c r="A949"/>
      <c r="B949"/>
      <c r="C949"/>
      <c r="D949"/>
      <c r="E949"/>
      <c r="F949" s="36"/>
      <c r="G949"/>
      <c r="H949" s="4"/>
    </row>
    <row r="950" spans="1:8" x14ac:dyDescent="0.3">
      <c r="A950"/>
      <c r="B950"/>
      <c r="C950"/>
      <c r="D950"/>
      <c r="E950"/>
      <c r="F950" s="36"/>
      <c r="G950"/>
      <c r="H950" s="4"/>
    </row>
    <row r="951" spans="1:8" x14ac:dyDescent="0.3">
      <c r="A951"/>
      <c r="B951"/>
      <c r="C951"/>
      <c r="D951"/>
      <c r="E951"/>
      <c r="F951" s="36"/>
      <c r="G951"/>
      <c r="H951" s="4"/>
    </row>
    <row r="952" spans="1:8" x14ac:dyDescent="0.3">
      <c r="A952"/>
      <c r="B952"/>
      <c r="C952"/>
      <c r="D952"/>
      <c r="E952"/>
      <c r="F952" s="36"/>
      <c r="G952"/>
      <c r="H952" s="4"/>
    </row>
    <row r="953" spans="1:8" x14ac:dyDescent="0.3">
      <c r="A953"/>
      <c r="B953"/>
      <c r="C953"/>
      <c r="D953"/>
      <c r="E953"/>
      <c r="F953" s="36"/>
      <c r="G953"/>
      <c r="H953" s="4"/>
    </row>
    <row r="954" spans="1:8" x14ac:dyDescent="0.3">
      <c r="A954"/>
      <c r="B954"/>
      <c r="C954"/>
      <c r="D954"/>
      <c r="E954"/>
      <c r="F954" s="36"/>
      <c r="G954"/>
      <c r="H954" s="4"/>
    </row>
    <row r="955" spans="1:8" x14ac:dyDescent="0.3">
      <c r="A955"/>
      <c r="B955"/>
      <c r="C955"/>
      <c r="D955"/>
      <c r="E955"/>
      <c r="F955" s="36"/>
      <c r="G955"/>
      <c r="H955" s="4"/>
    </row>
    <row r="956" spans="1:8" x14ac:dyDescent="0.3">
      <c r="A956"/>
      <c r="B956"/>
      <c r="C956"/>
      <c r="D956"/>
      <c r="E956"/>
      <c r="F956" s="36"/>
      <c r="G956"/>
      <c r="H956" s="4"/>
    </row>
    <row r="957" spans="1:8" x14ac:dyDescent="0.3">
      <c r="A957"/>
      <c r="B957"/>
      <c r="C957"/>
      <c r="D957"/>
      <c r="E957"/>
      <c r="F957" s="36"/>
      <c r="G957"/>
      <c r="H957" s="4"/>
    </row>
    <row r="958" spans="1:8" x14ac:dyDescent="0.3">
      <c r="A958"/>
      <c r="B958"/>
      <c r="C958"/>
      <c r="D958"/>
      <c r="E958"/>
      <c r="F958" s="36"/>
      <c r="G958"/>
      <c r="H958" s="4"/>
    </row>
    <row r="959" spans="1:8" x14ac:dyDescent="0.3">
      <c r="A959"/>
      <c r="B959"/>
      <c r="C959"/>
      <c r="D959"/>
      <c r="E959"/>
      <c r="F959" s="36"/>
      <c r="G959"/>
      <c r="H959" s="4"/>
    </row>
    <row r="960" spans="1:8" x14ac:dyDescent="0.3">
      <c r="A960"/>
      <c r="B960"/>
      <c r="C960"/>
      <c r="D960"/>
      <c r="E960"/>
      <c r="F960" s="36"/>
      <c r="G960"/>
      <c r="H960" s="4"/>
    </row>
    <row r="961" spans="1:8" x14ac:dyDescent="0.3">
      <c r="A961"/>
      <c r="B961"/>
      <c r="C961"/>
      <c r="D961"/>
      <c r="E961"/>
      <c r="F961" s="36"/>
      <c r="G961"/>
      <c r="H961" s="4"/>
    </row>
    <row r="962" spans="1:8" x14ac:dyDescent="0.3">
      <c r="A962"/>
      <c r="B962"/>
      <c r="C962"/>
      <c r="D962"/>
      <c r="E962"/>
      <c r="F962" s="36"/>
      <c r="G962"/>
      <c r="H962" s="4"/>
    </row>
    <row r="963" spans="1:8" x14ac:dyDescent="0.3">
      <c r="A963"/>
      <c r="B963"/>
      <c r="C963"/>
      <c r="D963"/>
      <c r="E963"/>
      <c r="F963" s="36"/>
      <c r="G963"/>
      <c r="H963" s="4"/>
    </row>
    <row r="964" spans="1:8" x14ac:dyDescent="0.3">
      <c r="A964"/>
      <c r="B964"/>
      <c r="C964"/>
      <c r="D964"/>
      <c r="E964"/>
      <c r="F964" s="36"/>
      <c r="G964"/>
      <c r="H964" s="4"/>
    </row>
    <row r="965" spans="1:8" x14ac:dyDescent="0.3">
      <c r="A965"/>
      <c r="B965"/>
      <c r="C965"/>
      <c r="D965"/>
      <c r="E965"/>
      <c r="F965" s="36"/>
      <c r="G965"/>
      <c r="H965" s="4"/>
    </row>
    <row r="966" spans="1:8" x14ac:dyDescent="0.3">
      <c r="A966"/>
      <c r="B966"/>
      <c r="C966"/>
      <c r="D966"/>
      <c r="E966"/>
      <c r="F966" s="36"/>
      <c r="G966"/>
      <c r="H966" s="4"/>
    </row>
    <row r="967" spans="1:8" x14ac:dyDescent="0.3">
      <c r="A967"/>
      <c r="B967"/>
      <c r="C967"/>
      <c r="D967"/>
      <c r="E967"/>
      <c r="F967" s="36"/>
      <c r="G967"/>
      <c r="H967" s="4"/>
    </row>
    <row r="968" spans="1:8" x14ac:dyDescent="0.3">
      <c r="A968"/>
      <c r="B968"/>
      <c r="C968"/>
      <c r="D968"/>
      <c r="E968"/>
      <c r="F968" s="36"/>
      <c r="G968"/>
      <c r="H968" s="4"/>
    </row>
    <row r="969" spans="1:8" x14ac:dyDescent="0.3">
      <c r="A969"/>
      <c r="B969"/>
      <c r="C969"/>
      <c r="D969"/>
      <c r="E969"/>
      <c r="F969" s="36"/>
      <c r="G969"/>
      <c r="H969" s="4"/>
    </row>
    <row r="970" spans="1:8" x14ac:dyDescent="0.3">
      <c r="A970"/>
      <c r="B970"/>
      <c r="C970"/>
      <c r="D970"/>
      <c r="E970"/>
      <c r="F970" s="36"/>
      <c r="G970"/>
      <c r="H970" s="4"/>
    </row>
    <row r="971" spans="1:8" x14ac:dyDescent="0.3">
      <c r="A971"/>
      <c r="B971"/>
      <c r="C971"/>
      <c r="D971"/>
      <c r="E971"/>
      <c r="F971" s="36"/>
      <c r="G971"/>
      <c r="H971" s="4"/>
    </row>
    <row r="972" spans="1:8" x14ac:dyDescent="0.3">
      <c r="A972"/>
      <c r="B972"/>
      <c r="C972"/>
      <c r="D972"/>
      <c r="E972"/>
      <c r="F972" s="36"/>
      <c r="G972"/>
      <c r="H972" s="4"/>
    </row>
    <row r="973" spans="1:8" x14ac:dyDescent="0.3">
      <c r="A973"/>
      <c r="B973"/>
      <c r="C973"/>
      <c r="D973"/>
      <c r="E973"/>
      <c r="F973" s="36"/>
      <c r="G973"/>
      <c r="H973" s="4"/>
    </row>
    <row r="974" spans="1:8" x14ac:dyDescent="0.3">
      <c r="A974"/>
      <c r="B974"/>
      <c r="C974"/>
      <c r="D974"/>
      <c r="E974"/>
      <c r="F974" s="36"/>
      <c r="G974"/>
      <c r="H974" s="4"/>
    </row>
    <row r="975" spans="1:8" x14ac:dyDescent="0.3">
      <c r="A975"/>
      <c r="B975"/>
      <c r="C975"/>
      <c r="D975"/>
      <c r="E975"/>
      <c r="F975" s="36"/>
      <c r="G975"/>
      <c r="H975" s="4"/>
    </row>
  </sheetData>
  <autoFilter ref="A11:J11"/>
  <sortState ref="A35:K57">
    <sortCondition ref="H35:H57"/>
  </sortState>
  <mergeCells count="2">
    <mergeCell ref="A4:I4"/>
    <mergeCell ref="A10:J10"/>
  </mergeCells>
  <pageMargins left="0.51181102362204722" right="0.51181102362204722" top="0.78740157480314965" bottom="0.78740157480314965" header="0.31496062992125984" footer="0.31496062992125984"/>
  <pageSetup paperSize="9" scale="6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0"/>
  <sheetViews>
    <sheetView zoomScale="70" zoomScaleNormal="70" workbookViewId="0">
      <selection activeCell="C47" sqref="C47"/>
    </sheetView>
  </sheetViews>
  <sheetFormatPr defaultColWidth="9.109375" defaultRowHeight="14.4" x14ac:dyDescent="0.3"/>
  <cols>
    <col min="1" max="1" width="5.5546875" style="84" bestFit="1" customWidth="1"/>
    <col min="2" max="2" width="14.6640625" style="71" customWidth="1"/>
    <col min="3" max="3" width="39.33203125" style="71" bestFit="1" customWidth="1"/>
    <col min="4" max="4" width="30.33203125" style="71" bestFit="1" customWidth="1"/>
    <col min="5" max="5" width="23.44140625" style="71" customWidth="1"/>
    <col min="6" max="6" width="21.88671875" style="84" customWidth="1"/>
    <col min="7" max="7" width="12.5546875" style="84" customWidth="1"/>
    <col min="8" max="8" width="10.33203125" style="71" customWidth="1"/>
    <col min="9" max="9" width="17.44140625" style="83" customWidth="1"/>
    <col min="10" max="10" width="25.88671875" style="72" bestFit="1" customWidth="1"/>
    <col min="11" max="11" width="29.88671875" style="69" customWidth="1"/>
    <col min="12" max="16384" width="9.109375" style="68"/>
  </cols>
  <sheetData>
    <row r="1" spans="1:11" x14ac:dyDescent="0.3">
      <c r="A1" s="78"/>
      <c r="B1" s="78"/>
      <c r="C1" s="79"/>
      <c r="D1" s="79"/>
      <c r="E1" s="79"/>
      <c r="F1" s="78"/>
      <c r="G1" s="78"/>
      <c r="H1" s="79"/>
      <c r="I1" s="80"/>
      <c r="J1" s="78"/>
      <c r="K1" s="97"/>
    </row>
    <row r="2" spans="1:11" x14ac:dyDescent="0.3">
      <c r="A2" s="78"/>
      <c r="B2" s="78"/>
      <c r="C2" s="79"/>
      <c r="D2" s="79"/>
      <c r="E2" s="79"/>
      <c r="F2" s="78"/>
      <c r="G2" s="78"/>
      <c r="H2" s="79"/>
      <c r="I2" s="80"/>
      <c r="J2" s="78"/>
      <c r="K2" s="97"/>
    </row>
    <row r="3" spans="1:11" x14ac:dyDescent="0.3">
      <c r="A3" s="78"/>
      <c r="B3" s="78"/>
      <c r="C3" s="79"/>
      <c r="D3" s="79"/>
      <c r="E3" s="79"/>
      <c r="F3" s="78"/>
      <c r="G3" s="78"/>
      <c r="H3" s="79"/>
      <c r="I3" s="80"/>
      <c r="J3" s="78"/>
      <c r="K3" s="97"/>
    </row>
    <row r="4" spans="1:11" s="69" customFormat="1" ht="33.75" customHeight="1" x14ac:dyDescent="0.3">
      <c r="A4" s="194" t="s">
        <v>7</v>
      </c>
      <c r="B4" s="194"/>
      <c r="C4" s="194"/>
      <c r="D4" s="194"/>
      <c r="E4" s="194"/>
      <c r="F4" s="194"/>
      <c r="G4" s="194"/>
      <c r="H4" s="194"/>
      <c r="I4" s="194"/>
      <c r="J4" s="194"/>
      <c r="K4" s="97"/>
    </row>
    <row r="5" spans="1:11" s="69" customFormat="1" ht="15" x14ac:dyDescent="0.3">
      <c r="A5" s="81" t="str">
        <f>Civil!A5</f>
        <v>UNIDADE DEMANDANTE: SARAH BELO HORIZONTE</v>
      </c>
      <c r="B5" s="74"/>
      <c r="C5" s="74"/>
      <c r="D5" s="74"/>
      <c r="E5" s="74"/>
      <c r="F5" s="92"/>
      <c r="G5" s="92"/>
      <c r="H5" s="74"/>
      <c r="I5" s="110"/>
      <c r="J5" s="92"/>
      <c r="K5" s="97"/>
    </row>
    <row r="6" spans="1:11" s="69" customFormat="1" ht="15" x14ac:dyDescent="0.3">
      <c r="A6" s="82" t="str">
        <f>Civil!A6</f>
        <v>PROJETO: REFORMA DA ENTRADA DO HOSPITAL</v>
      </c>
      <c r="B6" s="74"/>
      <c r="C6" s="74"/>
      <c r="D6" s="75"/>
      <c r="E6" s="75"/>
      <c r="F6" s="93"/>
      <c r="G6" s="93"/>
      <c r="H6" s="75"/>
      <c r="I6" s="111"/>
      <c r="J6" s="93"/>
      <c r="K6" s="87"/>
    </row>
    <row r="7" spans="1:11" s="69" customFormat="1" ht="15" customHeight="1" x14ac:dyDescent="0.3">
      <c r="A7" s="82" t="str">
        <f>Civil!A7</f>
        <v>PROJETISTA RESPONSÁVEL: ANA AMÉLIA</v>
      </c>
      <c r="B7" s="74"/>
      <c r="C7" s="74"/>
      <c r="D7" s="76"/>
      <c r="E7" s="76"/>
      <c r="F7" s="93"/>
      <c r="G7" s="93"/>
      <c r="H7" s="76"/>
      <c r="I7" s="96"/>
      <c r="J7" s="93"/>
      <c r="K7" s="87"/>
    </row>
    <row r="8" spans="1:11" s="69" customFormat="1" ht="15" x14ac:dyDescent="0.3">
      <c r="A8" s="82" t="str">
        <f>Civil!A8</f>
        <v>DATA DE ENTREGA: 30/07/2020</v>
      </c>
      <c r="B8" s="74"/>
      <c r="C8" s="74"/>
      <c r="D8" s="76"/>
      <c r="E8" s="76"/>
      <c r="F8" s="93"/>
      <c r="G8" s="93"/>
      <c r="H8" s="76"/>
      <c r="I8" s="96"/>
      <c r="J8" s="93"/>
      <c r="K8" s="87"/>
    </row>
    <row r="9" spans="1:11" s="70" customFormat="1" ht="15.6" x14ac:dyDescent="0.3">
      <c r="A9" s="77"/>
      <c r="B9" s="94"/>
      <c r="C9" s="94"/>
      <c r="D9" s="73"/>
      <c r="E9" s="73"/>
      <c r="F9" s="86"/>
      <c r="G9" s="86"/>
      <c r="H9" s="80"/>
      <c r="I9" s="80"/>
      <c r="J9" s="91"/>
      <c r="K9" s="86"/>
    </row>
    <row r="10" spans="1:11" x14ac:dyDescent="0.3">
      <c r="A10" s="200" t="s">
        <v>268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</row>
    <row r="11" spans="1:11" s="83" customFormat="1" ht="28.8" x14ac:dyDescent="0.3">
      <c r="A11" s="85" t="s">
        <v>0</v>
      </c>
      <c r="B11" s="85" t="s">
        <v>2</v>
      </c>
      <c r="C11" s="85" t="s">
        <v>6</v>
      </c>
      <c r="D11" s="85" t="s">
        <v>1</v>
      </c>
      <c r="E11" s="85" t="s">
        <v>3</v>
      </c>
      <c r="F11" s="85" t="s">
        <v>4</v>
      </c>
      <c r="G11" s="85" t="s">
        <v>16</v>
      </c>
      <c r="H11" s="85" t="s">
        <v>15</v>
      </c>
      <c r="I11" s="85" t="s">
        <v>8</v>
      </c>
      <c r="J11" s="85" t="s">
        <v>5</v>
      </c>
      <c r="K11" s="85" t="s">
        <v>12</v>
      </c>
    </row>
    <row r="12" spans="1:11" customFormat="1" ht="43.2" x14ac:dyDescent="0.3">
      <c r="A12" s="151">
        <v>1</v>
      </c>
      <c r="B12" s="99"/>
      <c r="C12" s="103" t="s">
        <v>261</v>
      </c>
      <c r="D12" s="100" t="s">
        <v>49</v>
      </c>
      <c r="E12" s="100" t="s">
        <v>49</v>
      </c>
      <c r="F12" s="98" t="s">
        <v>259</v>
      </c>
      <c r="G12" s="98" t="s">
        <v>14</v>
      </c>
      <c r="H12" s="98">
        <v>2</v>
      </c>
      <c r="I12" s="112" t="s">
        <v>29</v>
      </c>
      <c r="J12" s="151" t="s">
        <v>515</v>
      </c>
      <c r="K12" s="102"/>
    </row>
    <row r="13" spans="1:11" customFormat="1" ht="28.8" x14ac:dyDescent="0.3">
      <c r="A13" s="106" t="s">
        <v>31</v>
      </c>
      <c r="B13" s="99"/>
      <c r="C13" s="104" t="s">
        <v>262</v>
      </c>
      <c r="D13" s="105" t="s">
        <v>265</v>
      </c>
      <c r="E13" s="109" t="s">
        <v>266</v>
      </c>
      <c r="F13" s="108" t="s">
        <v>271</v>
      </c>
      <c r="G13" s="108" t="s">
        <v>14</v>
      </c>
      <c r="H13" s="106">
        <v>1</v>
      </c>
      <c r="I13" s="113" t="s">
        <v>57</v>
      </c>
      <c r="J13" s="190"/>
      <c r="K13" s="102"/>
    </row>
    <row r="14" spans="1:11" customFormat="1" ht="28.8" x14ac:dyDescent="0.3">
      <c r="A14" s="106" t="s">
        <v>32</v>
      </c>
      <c r="B14" s="99"/>
      <c r="C14" s="104" t="s">
        <v>263</v>
      </c>
      <c r="D14" s="107" t="s">
        <v>269</v>
      </c>
      <c r="E14" s="109" t="s">
        <v>260</v>
      </c>
      <c r="F14" s="108" t="s">
        <v>270</v>
      </c>
      <c r="G14" s="191">
        <f>2.168*0.4</f>
        <v>0.86720000000000008</v>
      </c>
      <c r="H14" s="106">
        <v>1</v>
      </c>
      <c r="I14" s="113" t="s">
        <v>57</v>
      </c>
      <c r="J14" s="190"/>
      <c r="K14" s="102"/>
    </row>
    <row r="15" spans="1:11" ht="43.2" x14ac:dyDescent="0.3">
      <c r="A15" s="151">
        <v>2</v>
      </c>
      <c r="B15" s="99"/>
      <c r="C15" s="103" t="s">
        <v>264</v>
      </c>
      <c r="D15" s="100" t="s">
        <v>49</v>
      </c>
      <c r="E15" s="100" t="s">
        <v>49</v>
      </c>
      <c r="F15" s="157" t="s">
        <v>522</v>
      </c>
      <c r="G15" s="115" t="s">
        <v>14</v>
      </c>
      <c r="H15" s="98">
        <v>2</v>
      </c>
      <c r="I15" s="112" t="s">
        <v>29</v>
      </c>
      <c r="J15" s="151" t="s">
        <v>515</v>
      </c>
      <c r="K15" s="102"/>
    </row>
    <row r="16" spans="1:11" s="130" customFormat="1" ht="28.8" x14ac:dyDescent="0.3">
      <c r="A16" s="106" t="s">
        <v>431</v>
      </c>
      <c r="B16" s="99"/>
      <c r="C16" s="104" t="s">
        <v>262</v>
      </c>
      <c r="D16" s="105" t="s">
        <v>265</v>
      </c>
      <c r="E16" s="109" t="s">
        <v>266</v>
      </c>
      <c r="F16" s="108" t="s">
        <v>524</v>
      </c>
      <c r="G16" s="108" t="s">
        <v>14</v>
      </c>
      <c r="H16" s="106">
        <v>1</v>
      </c>
      <c r="I16" s="113" t="s">
        <v>57</v>
      </c>
      <c r="J16" s="190"/>
      <c r="K16" s="102"/>
    </row>
    <row r="17" spans="1:11" s="130" customFormat="1" ht="28.8" x14ac:dyDescent="0.3">
      <c r="A17" s="106" t="s">
        <v>432</v>
      </c>
      <c r="B17" s="99"/>
      <c r="C17" s="104" t="s">
        <v>263</v>
      </c>
      <c r="D17" s="107" t="s">
        <v>269</v>
      </c>
      <c r="E17" s="109" t="s">
        <v>260</v>
      </c>
      <c r="F17" s="108" t="s">
        <v>523</v>
      </c>
      <c r="G17" s="191">
        <f>2.197*0.404</f>
        <v>0.88758800000000004</v>
      </c>
      <c r="H17" s="106">
        <v>1</v>
      </c>
      <c r="I17" s="113" t="s">
        <v>57</v>
      </c>
      <c r="J17" s="190"/>
      <c r="K17" s="102"/>
    </row>
    <row r="18" spans="1:11" ht="43.2" x14ac:dyDescent="0.3">
      <c r="A18" s="151">
        <v>3</v>
      </c>
      <c r="B18" s="99"/>
      <c r="C18" s="103" t="s">
        <v>267</v>
      </c>
      <c r="D18" s="100" t="s">
        <v>49</v>
      </c>
      <c r="E18" s="100" t="s">
        <v>49</v>
      </c>
      <c r="F18" s="157" t="s">
        <v>525</v>
      </c>
      <c r="G18" s="115" t="s">
        <v>14</v>
      </c>
      <c r="H18" s="98">
        <v>1</v>
      </c>
      <c r="I18" s="112" t="s">
        <v>29</v>
      </c>
      <c r="J18" s="151" t="s">
        <v>515</v>
      </c>
      <c r="K18" s="102"/>
    </row>
    <row r="19" spans="1:11" s="130" customFormat="1" ht="28.8" x14ac:dyDescent="0.3">
      <c r="A19" s="106" t="s">
        <v>36</v>
      </c>
      <c r="B19" s="99"/>
      <c r="C19" s="104" t="s">
        <v>262</v>
      </c>
      <c r="D19" s="105" t="s">
        <v>265</v>
      </c>
      <c r="E19" s="109" t="s">
        <v>266</v>
      </c>
      <c r="F19" s="108" t="s">
        <v>527</v>
      </c>
      <c r="G19" s="108" t="s">
        <v>14</v>
      </c>
      <c r="H19" s="106">
        <v>1</v>
      </c>
      <c r="I19" s="113" t="s">
        <v>57</v>
      </c>
      <c r="J19" s="190"/>
      <c r="K19" s="102"/>
    </row>
    <row r="20" spans="1:11" s="130" customFormat="1" ht="28.8" x14ac:dyDescent="0.3">
      <c r="A20" s="106" t="s">
        <v>37</v>
      </c>
      <c r="B20" s="99"/>
      <c r="C20" s="104" t="s">
        <v>263</v>
      </c>
      <c r="D20" s="107" t="s">
        <v>269</v>
      </c>
      <c r="E20" s="109" t="s">
        <v>260</v>
      </c>
      <c r="F20" s="108" t="s">
        <v>526</v>
      </c>
      <c r="G20" s="191">
        <f>1.836*0.404</f>
        <v>0.74174400000000007</v>
      </c>
      <c r="H20" s="106">
        <v>1</v>
      </c>
      <c r="I20" s="113" t="s">
        <v>57</v>
      </c>
      <c r="J20" s="190"/>
      <c r="K20" s="102"/>
    </row>
    <row r="21" spans="1:11" s="130" customFormat="1" ht="28.8" x14ac:dyDescent="0.3">
      <c r="A21" s="151">
        <v>4</v>
      </c>
      <c r="B21" s="99"/>
      <c r="C21" s="156" t="s">
        <v>396</v>
      </c>
      <c r="D21" s="156" t="s">
        <v>397</v>
      </c>
      <c r="E21" s="150" t="s">
        <v>25</v>
      </c>
      <c r="F21" s="157" t="s">
        <v>395</v>
      </c>
      <c r="G21" s="108"/>
      <c r="H21" s="157">
        <v>1</v>
      </c>
      <c r="I21" s="151" t="s">
        <v>26</v>
      </c>
      <c r="J21" s="151" t="s">
        <v>513</v>
      </c>
      <c r="K21" s="102"/>
    </row>
    <row r="22" spans="1:11" s="72" customFormat="1" x14ac:dyDescent="0.3">
      <c r="A22" s="133"/>
      <c r="B22" s="68"/>
      <c r="C22" s="68"/>
      <c r="D22" s="68"/>
      <c r="E22" s="68"/>
      <c r="H22" s="68"/>
      <c r="I22" s="114"/>
      <c r="K22" s="69"/>
    </row>
    <row r="23" spans="1:11" s="72" customFormat="1" x14ac:dyDescent="0.3">
      <c r="A23" s="68"/>
      <c r="B23" s="68"/>
      <c r="C23" s="68"/>
      <c r="D23" s="68"/>
      <c r="E23" s="68"/>
      <c r="H23" s="68"/>
      <c r="I23" s="114"/>
      <c r="K23" s="69"/>
    </row>
    <row r="24" spans="1:11" s="72" customFormat="1" x14ac:dyDescent="0.3">
      <c r="A24" s="68"/>
      <c r="B24" s="68"/>
      <c r="C24" s="68"/>
      <c r="D24" s="68"/>
      <c r="E24" s="68"/>
      <c r="H24" s="68"/>
      <c r="I24" s="114"/>
      <c r="K24" s="69"/>
    </row>
    <row r="25" spans="1:11" s="72" customFormat="1" x14ac:dyDescent="0.3">
      <c r="A25" s="68"/>
      <c r="B25" s="68"/>
      <c r="C25" s="68"/>
      <c r="D25" s="68"/>
      <c r="E25" s="68"/>
      <c r="H25" s="68"/>
      <c r="I25" s="114"/>
      <c r="K25" s="69"/>
    </row>
    <row r="26" spans="1:11" s="72" customFormat="1" x14ac:dyDescent="0.3">
      <c r="A26" s="68"/>
      <c r="B26" s="68"/>
      <c r="C26" s="68"/>
      <c r="D26" s="68"/>
      <c r="E26" s="68"/>
      <c r="H26" s="68"/>
      <c r="I26" s="114"/>
      <c r="K26" s="69"/>
    </row>
    <row r="27" spans="1:11" s="72" customFormat="1" x14ac:dyDescent="0.3">
      <c r="A27" s="68"/>
      <c r="B27" s="68"/>
      <c r="C27" s="68"/>
      <c r="D27" s="68"/>
      <c r="E27" s="68"/>
      <c r="H27" s="68"/>
      <c r="I27" s="114"/>
      <c r="K27" s="69"/>
    </row>
    <row r="28" spans="1:11" s="72" customFormat="1" x14ac:dyDescent="0.3">
      <c r="A28" s="68"/>
      <c r="B28" s="68"/>
      <c r="C28" s="68"/>
      <c r="D28" s="68"/>
      <c r="E28" s="68"/>
      <c r="H28" s="68"/>
      <c r="I28" s="114"/>
      <c r="K28" s="69"/>
    </row>
    <row r="29" spans="1:11" s="72" customFormat="1" x14ac:dyDescent="0.3">
      <c r="A29" s="68"/>
      <c r="B29" s="68"/>
      <c r="C29" s="68"/>
      <c r="D29" s="68"/>
      <c r="E29" s="68"/>
      <c r="H29" s="68"/>
      <c r="I29" s="114"/>
      <c r="K29" s="69"/>
    </row>
    <row r="30" spans="1:11" s="72" customFormat="1" x14ac:dyDescent="0.3">
      <c r="A30" s="68"/>
      <c r="B30" s="68"/>
      <c r="C30" s="68"/>
      <c r="D30" s="68"/>
      <c r="E30" s="68"/>
      <c r="H30" s="68"/>
      <c r="I30" s="114"/>
      <c r="K30" s="69"/>
    </row>
    <row r="31" spans="1:11" s="72" customFormat="1" x14ac:dyDescent="0.3">
      <c r="A31" s="68"/>
      <c r="B31" s="68"/>
      <c r="C31" s="68"/>
      <c r="D31" s="68"/>
      <c r="E31" s="68"/>
      <c r="H31" s="68"/>
      <c r="I31" s="114"/>
      <c r="K31" s="69"/>
    </row>
    <row r="32" spans="1:11" s="72" customFormat="1" x14ac:dyDescent="0.3">
      <c r="A32" s="68"/>
      <c r="B32" s="68"/>
      <c r="C32" s="68"/>
      <c r="D32" s="68"/>
      <c r="E32" s="68"/>
      <c r="H32" s="68"/>
      <c r="I32" s="114"/>
      <c r="K32" s="69"/>
    </row>
    <row r="33" spans="1:11" s="72" customFormat="1" x14ac:dyDescent="0.3">
      <c r="A33" s="68"/>
      <c r="B33" s="68"/>
      <c r="C33" s="68"/>
      <c r="D33" s="68"/>
      <c r="E33" s="68"/>
      <c r="H33" s="68"/>
      <c r="I33" s="114"/>
      <c r="K33" s="69"/>
    </row>
    <row r="34" spans="1:11" s="72" customFormat="1" x14ac:dyDescent="0.3">
      <c r="A34" s="68"/>
      <c r="B34" s="68"/>
      <c r="C34" s="68"/>
      <c r="D34" s="68"/>
      <c r="E34" s="68"/>
      <c r="H34" s="68"/>
      <c r="I34" s="114"/>
      <c r="K34" s="69"/>
    </row>
    <row r="35" spans="1:11" s="72" customFormat="1" x14ac:dyDescent="0.3">
      <c r="A35" s="68"/>
      <c r="B35" s="68"/>
      <c r="C35" s="68"/>
      <c r="D35" s="68"/>
      <c r="E35" s="68"/>
      <c r="H35" s="68"/>
      <c r="I35" s="114"/>
      <c r="K35" s="69"/>
    </row>
    <row r="36" spans="1:11" s="72" customFormat="1" x14ac:dyDescent="0.3">
      <c r="A36" s="68"/>
      <c r="B36" s="68"/>
      <c r="C36" s="68"/>
      <c r="D36" s="68"/>
      <c r="E36" s="68"/>
      <c r="H36" s="68"/>
      <c r="I36" s="114"/>
      <c r="K36" s="69"/>
    </row>
    <row r="37" spans="1:11" s="72" customFormat="1" x14ac:dyDescent="0.3">
      <c r="A37" s="68"/>
      <c r="B37" s="68"/>
      <c r="C37" s="68"/>
      <c r="D37" s="68"/>
      <c r="E37" s="68"/>
      <c r="H37" s="68"/>
      <c r="I37" s="114"/>
      <c r="K37" s="69"/>
    </row>
    <row r="38" spans="1:11" s="72" customFormat="1" x14ac:dyDescent="0.3">
      <c r="A38" s="68"/>
      <c r="B38" s="68"/>
      <c r="C38" s="68"/>
      <c r="D38" s="68"/>
      <c r="E38" s="68"/>
      <c r="H38" s="68"/>
      <c r="I38" s="114"/>
      <c r="K38" s="69"/>
    </row>
    <row r="39" spans="1:11" s="72" customFormat="1" x14ac:dyDescent="0.3">
      <c r="A39" s="68"/>
      <c r="B39" s="68"/>
      <c r="C39" s="68"/>
      <c r="D39" s="68"/>
      <c r="E39" s="68"/>
      <c r="H39" s="68"/>
      <c r="I39" s="114"/>
      <c r="K39" s="69"/>
    </row>
    <row r="40" spans="1:11" s="72" customFormat="1" x14ac:dyDescent="0.3">
      <c r="A40" s="68"/>
      <c r="B40" s="68"/>
      <c r="C40" s="68"/>
      <c r="D40" s="68"/>
      <c r="E40" s="68"/>
      <c r="H40" s="68"/>
      <c r="I40" s="114"/>
      <c r="K40" s="69"/>
    </row>
    <row r="41" spans="1:11" s="72" customFormat="1" x14ac:dyDescent="0.3">
      <c r="A41" s="68"/>
      <c r="B41" s="68"/>
      <c r="C41" s="68"/>
      <c r="D41" s="68"/>
      <c r="E41" s="68"/>
      <c r="H41" s="68"/>
      <c r="I41" s="114"/>
      <c r="K41" s="69"/>
    </row>
    <row r="42" spans="1:11" s="72" customFormat="1" x14ac:dyDescent="0.3">
      <c r="A42" s="68"/>
      <c r="B42" s="68"/>
      <c r="C42" s="68"/>
      <c r="D42" s="68"/>
      <c r="E42" s="68"/>
      <c r="H42" s="68"/>
      <c r="I42" s="114"/>
      <c r="K42" s="69"/>
    </row>
    <row r="43" spans="1:11" s="72" customFormat="1" x14ac:dyDescent="0.3">
      <c r="A43" s="68"/>
      <c r="B43" s="68"/>
      <c r="C43" s="68"/>
      <c r="D43" s="68"/>
      <c r="E43" s="68"/>
      <c r="H43" s="68"/>
      <c r="I43" s="114"/>
      <c r="K43" s="69"/>
    </row>
    <row r="44" spans="1:11" s="72" customFormat="1" x14ac:dyDescent="0.3">
      <c r="A44" s="68"/>
      <c r="B44" s="68"/>
      <c r="C44" s="68"/>
      <c r="D44" s="68"/>
      <c r="E44" s="68"/>
      <c r="H44" s="68"/>
      <c r="I44" s="114"/>
      <c r="K44" s="69"/>
    </row>
    <row r="45" spans="1:11" s="72" customFormat="1" x14ac:dyDescent="0.3">
      <c r="A45" s="68"/>
      <c r="B45" s="68"/>
      <c r="C45" s="68"/>
      <c r="D45" s="68"/>
      <c r="E45" s="68"/>
      <c r="H45" s="68"/>
      <c r="I45" s="114"/>
      <c r="K45" s="69"/>
    </row>
    <row r="46" spans="1:11" s="72" customFormat="1" x14ac:dyDescent="0.3">
      <c r="A46" s="68"/>
      <c r="B46" s="68"/>
      <c r="C46" s="68"/>
      <c r="D46" s="68"/>
      <c r="E46" s="68"/>
      <c r="H46" s="68"/>
      <c r="I46" s="114"/>
      <c r="K46" s="69"/>
    </row>
    <row r="47" spans="1:11" s="72" customFormat="1" x14ac:dyDescent="0.3">
      <c r="A47" s="68"/>
      <c r="B47" s="68"/>
      <c r="C47" s="68"/>
      <c r="D47" s="68"/>
      <c r="E47" s="68"/>
      <c r="H47" s="68"/>
      <c r="I47" s="114"/>
      <c r="K47" s="69"/>
    </row>
    <row r="48" spans="1:11" s="72" customFormat="1" x14ac:dyDescent="0.3">
      <c r="A48" s="68"/>
      <c r="B48" s="68"/>
      <c r="C48" s="68"/>
      <c r="D48" s="68"/>
      <c r="E48" s="68"/>
      <c r="H48" s="68"/>
      <c r="I48" s="114"/>
      <c r="K48" s="69"/>
    </row>
    <row r="49" spans="1:11" s="72" customFormat="1" x14ac:dyDescent="0.3">
      <c r="A49" s="68"/>
      <c r="B49" s="68"/>
      <c r="C49" s="68"/>
      <c r="D49" s="68"/>
      <c r="E49" s="68"/>
      <c r="H49" s="68"/>
      <c r="I49" s="114"/>
      <c r="K49" s="69"/>
    </row>
    <row r="50" spans="1:11" s="72" customFormat="1" x14ac:dyDescent="0.3">
      <c r="A50" s="68"/>
      <c r="B50" s="68"/>
      <c r="C50" s="68"/>
      <c r="D50" s="68"/>
      <c r="E50" s="68"/>
      <c r="H50" s="68"/>
      <c r="I50" s="114"/>
      <c r="K50" s="69"/>
    </row>
    <row r="51" spans="1:11" s="72" customFormat="1" x14ac:dyDescent="0.3">
      <c r="A51" s="68"/>
      <c r="B51" s="68"/>
      <c r="C51" s="68"/>
      <c r="D51" s="68"/>
      <c r="E51" s="68"/>
      <c r="H51" s="68"/>
      <c r="I51" s="114"/>
      <c r="K51" s="69"/>
    </row>
    <row r="52" spans="1:11" s="72" customFormat="1" x14ac:dyDescent="0.3">
      <c r="A52" s="68"/>
      <c r="B52" s="68"/>
      <c r="C52" s="68"/>
      <c r="D52" s="68"/>
      <c r="E52" s="68"/>
      <c r="H52" s="68"/>
      <c r="I52" s="114"/>
      <c r="K52" s="69"/>
    </row>
    <row r="53" spans="1:11" s="72" customFormat="1" x14ac:dyDescent="0.3">
      <c r="A53" s="68"/>
      <c r="B53" s="68"/>
      <c r="C53" s="68"/>
      <c r="D53" s="68"/>
      <c r="E53" s="68"/>
      <c r="H53" s="68"/>
      <c r="I53" s="114"/>
      <c r="K53" s="69"/>
    </row>
    <row r="54" spans="1:11" s="72" customFormat="1" x14ac:dyDescent="0.3">
      <c r="A54" s="68"/>
      <c r="B54" s="68"/>
      <c r="C54" s="68"/>
      <c r="D54" s="68"/>
      <c r="E54" s="68"/>
      <c r="H54" s="68"/>
      <c r="I54" s="114"/>
      <c r="K54" s="69"/>
    </row>
    <row r="55" spans="1:11" s="72" customFormat="1" x14ac:dyDescent="0.3">
      <c r="A55" s="68"/>
      <c r="B55" s="68"/>
      <c r="C55" s="68"/>
      <c r="D55" s="68"/>
      <c r="E55" s="68"/>
      <c r="H55" s="68"/>
      <c r="I55" s="114"/>
      <c r="K55" s="69"/>
    </row>
    <row r="56" spans="1:11" s="72" customFormat="1" x14ac:dyDescent="0.3">
      <c r="A56" s="68"/>
      <c r="B56" s="68"/>
      <c r="C56" s="68"/>
      <c r="D56" s="68"/>
      <c r="E56" s="68"/>
      <c r="H56" s="68"/>
      <c r="I56" s="114"/>
      <c r="K56" s="69"/>
    </row>
    <row r="57" spans="1:11" s="72" customFormat="1" x14ac:dyDescent="0.3">
      <c r="A57" s="68"/>
      <c r="B57" s="68"/>
      <c r="C57" s="68"/>
      <c r="D57" s="68"/>
      <c r="E57" s="68"/>
      <c r="H57" s="68"/>
      <c r="I57" s="114"/>
      <c r="K57" s="69"/>
    </row>
    <row r="58" spans="1:11" s="72" customFormat="1" x14ac:dyDescent="0.3">
      <c r="A58" s="68"/>
      <c r="B58" s="68"/>
      <c r="C58" s="68"/>
      <c r="D58" s="68"/>
      <c r="E58" s="68"/>
      <c r="H58" s="68"/>
      <c r="I58" s="114"/>
      <c r="K58" s="69"/>
    </row>
    <row r="59" spans="1:11" s="72" customFormat="1" x14ac:dyDescent="0.3">
      <c r="A59" s="68"/>
      <c r="B59" s="68"/>
      <c r="C59" s="68"/>
      <c r="D59" s="68"/>
      <c r="E59" s="68"/>
      <c r="H59" s="68"/>
      <c r="I59" s="114"/>
      <c r="K59" s="69"/>
    </row>
    <row r="60" spans="1:11" s="72" customFormat="1" x14ac:dyDescent="0.3">
      <c r="A60" s="68"/>
      <c r="B60" s="68"/>
      <c r="C60" s="68"/>
      <c r="D60" s="68"/>
      <c r="E60" s="68"/>
      <c r="H60" s="68"/>
      <c r="I60" s="114"/>
      <c r="K60" s="69"/>
    </row>
    <row r="61" spans="1:11" s="72" customFormat="1" x14ac:dyDescent="0.3">
      <c r="A61" s="68"/>
      <c r="B61" s="68"/>
      <c r="C61" s="68"/>
      <c r="D61" s="68"/>
      <c r="E61" s="68"/>
      <c r="H61" s="68"/>
      <c r="I61" s="114"/>
      <c r="K61" s="69"/>
    </row>
    <row r="62" spans="1:11" s="72" customFormat="1" x14ac:dyDescent="0.3">
      <c r="A62" s="68"/>
      <c r="B62" s="68"/>
      <c r="C62" s="68"/>
      <c r="D62" s="68"/>
      <c r="E62" s="68"/>
      <c r="H62" s="68"/>
      <c r="I62" s="114"/>
      <c r="K62" s="69"/>
    </row>
    <row r="63" spans="1:11" s="72" customFormat="1" x14ac:dyDescent="0.3">
      <c r="A63" s="68"/>
      <c r="B63" s="68"/>
      <c r="C63" s="68"/>
      <c r="D63" s="68"/>
      <c r="E63" s="68"/>
      <c r="H63" s="68"/>
      <c r="I63" s="114"/>
      <c r="K63" s="69"/>
    </row>
    <row r="64" spans="1:11" s="72" customFormat="1" x14ac:dyDescent="0.3">
      <c r="A64" s="68"/>
      <c r="B64" s="68"/>
      <c r="C64" s="68"/>
      <c r="D64" s="68"/>
      <c r="E64" s="68"/>
      <c r="H64" s="68"/>
      <c r="I64" s="114"/>
      <c r="K64" s="69"/>
    </row>
    <row r="65" spans="1:11" s="72" customFormat="1" x14ac:dyDescent="0.3">
      <c r="A65" s="68"/>
      <c r="B65" s="68"/>
      <c r="C65" s="68"/>
      <c r="D65" s="68"/>
      <c r="E65" s="68"/>
      <c r="H65" s="68"/>
      <c r="I65" s="114"/>
      <c r="K65" s="69"/>
    </row>
    <row r="66" spans="1:11" s="72" customFormat="1" x14ac:dyDescent="0.3">
      <c r="A66" s="68"/>
      <c r="B66" s="68"/>
      <c r="C66" s="68"/>
      <c r="D66" s="68"/>
      <c r="E66" s="68"/>
      <c r="H66" s="68"/>
      <c r="I66" s="114"/>
      <c r="K66" s="69"/>
    </row>
    <row r="67" spans="1:11" s="72" customFormat="1" x14ac:dyDescent="0.3">
      <c r="A67" s="68"/>
      <c r="B67" s="68"/>
      <c r="C67" s="71"/>
      <c r="D67" s="71"/>
      <c r="E67" s="71"/>
      <c r="F67" s="84"/>
      <c r="G67" s="84"/>
      <c r="H67" s="71"/>
      <c r="I67" s="83"/>
      <c r="K67" s="69"/>
    </row>
    <row r="68" spans="1:11" s="72" customFormat="1" x14ac:dyDescent="0.3">
      <c r="A68" s="68"/>
      <c r="B68" s="68"/>
      <c r="C68" s="71"/>
      <c r="D68" s="71"/>
      <c r="E68" s="71"/>
      <c r="F68" s="84"/>
      <c r="G68" s="84"/>
      <c r="H68" s="71"/>
      <c r="I68" s="83"/>
      <c r="K68" s="69"/>
    </row>
    <row r="69" spans="1:11" s="72" customFormat="1" x14ac:dyDescent="0.3">
      <c r="A69" s="68"/>
      <c r="B69" s="68"/>
      <c r="C69" s="71"/>
      <c r="D69" s="71"/>
      <c r="E69" s="71"/>
      <c r="F69" s="84"/>
      <c r="G69" s="84"/>
      <c r="H69" s="71"/>
      <c r="I69" s="83"/>
      <c r="K69" s="69"/>
    </row>
    <row r="70" spans="1:11" s="72" customFormat="1" x14ac:dyDescent="0.3">
      <c r="A70" s="68"/>
      <c r="B70" s="68"/>
      <c r="C70" s="71"/>
      <c r="D70" s="71"/>
      <c r="E70" s="71"/>
      <c r="F70" s="84"/>
      <c r="G70" s="84"/>
      <c r="H70" s="71"/>
      <c r="I70" s="83"/>
      <c r="K70" s="69"/>
    </row>
    <row r="71" spans="1:11" s="72" customFormat="1" x14ac:dyDescent="0.3">
      <c r="A71" s="68"/>
      <c r="B71" s="68"/>
      <c r="C71" s="71"/>
      <c r="D71" s="71"/>
      <c r="E71" s="71"/>
      <c r="F71" s="84"/>
      <c r="G71" s="84"/>
      <c r="H71" s="71"/>
      <c r="I71" s="83"/>
      <c r="K71" s="69"/>
    </row>
    <row r="72" spans="1:11" s="72" customFormat="1" x14ac:dyDescent="0.3">
      <c r="A72" s="68"/>
      <c r="B72" s="68"/>
      <c r="C72" s="71"/>
      <c r="D72" s="71"/>
      <c r="E72" s="71"/>
      <c r="F72" s="84"/>
      <c r="G72" s="84"/>
      <c r="H72" s="71"/>
      <c r="I72" s="83"/>
      <c r="K72" s="69"/>
    </row>
    <row r="73" spans="1:11" s="72" customFormat="1" x14ac:dyDescent="0.3">
      <c r="A73" s="68"/>
      <c r="B73" s="68"/>
      <c r="C73" s="71"/>
      <c r="D73" s="71"/>
      <c r="E73" s="71"/>
      <c r="F73" s="84"/>
      <c r="G73" s="84"/>
      <c r="H73" s="71"/>
      <c r="I73" s="83"/>
      <c r="K73" s="69"/>
    </row>
    <row r="74" spans="1:11" s="72" customFormat="1" x14ac:dyDescent="0.3">
      <c r="A74" s="68"/>
      <c r="B74" s="68"/>
      <c r="C74" s="71"/>
      <c r="D74" s="71"/>
      <c r="E74" s="71"/>
      <c r="F74" s="84"/>
      <c r="G74" s="84"/>
      <c r="H74" s="71"/>
      <c r="I74" s="83"/>
      <c r="K74" s="69"/>
    </row>
    <row r="75" spans="1:11" s="72" customFormat="1" x14ac:dyDescent="0.3">
      <c r="A75" s="68"/>
      <c r="B75" s="68"/>
      <c r="C75" s="71"/>
      <c r="D75" s="71"/>
      <c r="E75" s="71"/>
      <c r="F75" s="84"/>
      <c r="G75" s="84"/>
      <c r="H75" s="71"/>
      <c r="I75" s="83"/>
      <c r="K75" s="69"/>
    </row>
    <row r="76" spans="1:11" s="72" customFormat="1" x14ac:dyDescent="0.3">
      <c r="A76" s="68"/>
      <c r="B76" s="68"/>
      <c r="C76" s="71"/>
      <c r="D76" s="71"/>
      <c r="E76" s="71"/>
      <c r="F76" s="84"/>
      <c r="G76" s="84"/>
      <c r="H76" s="71"/>
      <c r="I76" s="83"/>
      <c r="K76" s="69"/>
    </row>
    <row r="77" spans="1:11" s="72" customFormat="1" x14ac:dyDescent="0.3">
      <c r="A77" s="68"/>
      <c r="B77" s="68"/>
      <c r="C77" s="71"/>
      <c r="D77" s="71"/>
      <c r="E77" s="71"/>
      <c r="F77" s="84"/>
      <c r="G77" s="84"/>
      <c r="H77" s="71"/>
      <c r="I77" s="83"/>
      <c r="K77" s="69"/>
    </row>
    <row r="78" spans="1:11" s="72" customFormat="1" x14ac:dyDescent="0.3">
      <c r="A78" s="68"/>
      <c r="B78" s="68"/>
      <c r="C78" s="71"/>
      <c r="D78" s="71"/>
      <c r="E78" s="71"/>
      <c r="F78" s="84"/>
      <c r="G78" s="84"/>
      <c r="H78" s="71"/>
      <c r="I78" s="83"/>
      <c r="K78" s="69"/>
    </row>
    <row r="79" spans="1:11" s="72" customFormat="1" x14ac:dyDescent="0.3">
      <c r="A79" s="68"/>
      <c r="B79" s="68"/>
      <c r="C79" s="71"/>
      <c r="D79" s="71"/>
      <c r="E79" s="71"/>
      <c r="F79" s="84"/>
      <c r="G79" s="84"/>
      <c r="H79" s="71"/>
      <c r="I79" s="83"/>
      <c r="K79" s="69"/>
    </row>
    <row r="80" spans="1:11" s="72" customFormat="1" x14ac:dyDescent="0.3">
      <c r="A80" s="68"/>
      <c r="B80" s="68"/>
      <c r="C80" s="71"/>
      <c r="D80" s="71"/>
      <c r="E80" s="71"/>
      <c r="F80" s="84"/>
      <c r="G80" s="84"/>
      <c r="H80" s="71"/>
      <c r="I80" s="83"/>
      <c r="K80" s="69"/>
    </row>
    <row r="81" spans="1:11" s="72" customFormat="1" x14ac:dyDescent="0.3">
      <c r="A81" s="68"/>
      <c r="B81" s="68"/>
      <c r="C81" s="71"/>
      <c r="D81" s="71"/>
      <c r="E81" s="71"/>
      <c r="F81" s="84"/>
      <c r="G81" s="84"/>
      <c r="H81" s="71"/>
      <c r="I81" s="83"/>
      <c r="K81" s="69"/>
    </row>
    <row r="82" spans="1:11" s="72" customFormat="1" x14ac:dyDescent="0.3">
      <c r="A82" s="68"/>
      <c r="B82" s="68"/>
      <c r="C82" s="71"/>
      <c r="D82" s="71"/>
      <c r="E82" s="71"/>
      <c r="F82" s="84"/>
      <c r="G82" s="84"/>
      <c r="H82" s="71"/>
      <c r="I82" s="83"/>
      <c r="K82" s="69"/>
    </row>
    <row r="83" spans="1:11" s="72" customFormat="1" x14ac:dyDescent="0.3">
      <c r="A83" s="68"/>
      <c r="B83" s="68"/>
      <c r="C83" s="68"/>
      <c r="D83" s="68"/>
      <c r="E83" s="68"/>
      <c r="H83" s="68"/>
      <c r="I83" s="114"/>
      <c r="K83" s="69"/>
    </row>
    <row r="84" spans="1:11" s="72" customFormat="1" x14ac:dyDescent="0.3">
      <c r="A84" s="68"/>
      <c r="B84" s="68"/>
      <c r="C84" s="68"/>
      <c r="D84" s="68"/>
      <c r="E84" s="68"/>
      <c r="H84" s="68"/>
      <c r="I84" s="114"/>
      <c r="K84" s="69"/>
    </row>
    <row r="85" spans="1:11" s="72" customFormat="1" x14ac:dyDescent="0.3">
      <c r="A85" s="68"/>
      <c r="B85" s="68"/>
      <c r="C85" s="68"/>
      <c r="D85" s="68"/>
      <c r="E85" s="68"/>
      <c r="H85" s="68"/>
      <c r="I85" s="114"/>
      <c r="K85" s="69"/>
    </row>
    <row r="86" spans="1:11" s="72" customFormat="1" x14ac:dyDescent="0.3">
      <c r="A86" s="68"/>
      <c r="B86" s="68"/>
      <c r="C86" s="68"/>
      <c r="D86" s="68"/>
      <c r="E86" s="68"/>
      <c r="H86" s="68"/>
      <c r="I86" s="114"/>
      <c r="K86" s="69"/>
    </row>
    <row r="87" spans="1:11" s="72" customFormat="1" x14ac:dyDescent="0.3">
      <c r="A87" s="68"/>
      <c r="B87" s="68"/>
      <c r="C87" s="68"/>
      <c r="D87" s="68"/>
      <c r="E87" s="68"/>
      <c r="H87" s="68"/>
      <c r="I87" s="114"/>
      <c r="K87" s="69"/>
    </row>
    <row r="88" spans="1:11" s="72" customFormat="1" x14ac:dyDescent="0.3">
      <c r="A88" s="68"/>
      <c r="B88" s="68"/>
      <c r="C88" s="68"/>
      <c r="D88" s="68"/>
      <c r="E88" s="68"/>
      <c r="H88" s="68"/>
      <c r="I88" s="114"/>
      <c r="K88" s="69"/>
    </row>
    <row r="89" spans="1:11" s="72" customFormat="1" x14ac:dyDescent="0.3">
      <c r="A89" s="68"/>
      <c r="B89" s="68"/>
      <c r="C89" s="68"/>
      <c r="D89" s="68"/>
      <c r="E89" s="68"/>
      <c r="H89" s="68"/>
      <c r="I89" s="114"/>
      <c r="K89" s="69"/>
    </row>
    <row r="90" spans="1:11" s="72" customFormat="1" x14ac:dyDescent="0.3">
      <c r="A90" s="68"/>
      <c r="B90" s="68"/>
      <c r="C90" s="68"/>
      <c r="D90" s="68"/>
      <c r="E90" s="68"/>
      <c r="H90" s="68"/>
      <c r="I90" s="114"/>
      <c r="K90" s="69"/>
    </row>
    <row r="91" spans="1:11" s="72" customFormat="1" x14ac:dyDescent="0.3">
      <c r="A91" s="68"/>
      <c r="B91" s="68"/>
      <c r="C91" s="68"/>
      <c r="D91" s="68"/>
      <c r="E91" s="68"/>
      <c r="H91" s="68"/>
      <c r="I91" s="114"/>
      <c r="K91" s="69"/>
    </row>
    <row r="92" spans="1:11" s="72" customFormat="1" x14ac:dyDescent="0.3">
      <c r="A92" s="68"/>
      <c r="B92" s="68"/>
      <c r="C92" s="68"/>
      <c r="D92" s="68"/>
      <c r="E92" s="68"/>
      <c r="H92" s="68"/>
      <c r="I92" s="114"/>
      <c r="K92" s="69"/>
    </row>
    <row r="93" spans="1:11" s="72" customFormat="1" x14ac:dyDescent="0.3">
      <c r="A93" s="68"/>
      <c r="B93" s="68"/>
      <c r="C93" s="68"/>
      <c r="D93" s="68"/>
      <c r="E93" s="68"/>
      <c r="H93" s="68"/>
      <c r="I93" s="114"/>
      <c r="K93" s="69"/>
    </row>
    <row r="94" spans="1:11" s="72" customFormat="1" x14ac:dyDescent="0.3">
      <c r="A94" s="68"/>
      <c r="B94" s="68"/>
      <c r="C94" s="68"/>
      <c r="D94" s="68"/>
      <c r="E94" s="68"/>
      <c r="H94" s="68"/>
      <c r="I94" s="114"/>
      <c r="K94" s="69"/>
    </row>
    <row r="95" spans="1:11" s="72" customFormat="1" x14ac:dyDescent="0.3">
      <c r="A95" s="68"/>
      <c r="B95" s="68"/>
      <c r="C95" s="68"/>
      <c r="D95" s="68"/>
      <c r="E95" s="68"/>
      <c r="H95" s="68"/>
      <c r="I95" s="114"/>
      <c r="K95" s="69"/>
    </row>
    <row r="96" spans="1:11" s="72" customFormat="1" x14ac:dyDescent="0.3">
      <c r="A96" s="68"/>
      <c r="B96" s="68"/>
      <c r="C96" s="68"/>
      <c r="D96" s="68"/>
      <c r="E96" s="68"/>
      <c r="H96" s="68"/>
      <c r="I96" s="114"/>
      <c r="K96" s="69"/>
    </row>
    <row r="97" spans="1:11" s="72" customFormat="1" x14ac:dyDescent="0.3">
      <c r="A97" s="68"/>
      <c r="B97" s="68"/>
      <c r="C97" s="68"/>
      <c r="D97" s="68"/>
      <c r="E97" s="68"/>
      <c r="H97" s="68"/>
      <c r="I97" s="114"/>
      <c r="K97" s="69"/>
    </row>
    <row r="98" spans="1:11" s="72" customFormat="1" x14ac:dyDescent="0.3">
      <c r="A98" s="68"/>
      <c r="B98" s="68"/>
      <c r="C98" s="68"/>
      <c r="D98" s="68"/>
      <c r="E98" s="68"/>
      <c r="H98" s="68"/>
      <c r="I98" s="114"/>
      <c r="K98" s="69"/>
    </row>
    <row r="99" spans="1:11" s="72" customFormat="1" x14ac:dyDescent="0.3">
      <c r="A99" s="68"/>
      <c r="B99" s="68"/>
      <c r="C99" s="68"/>
      <c r="D99" s="68"/>
      <c r="E99" s="68"/>
      <c r="H99" s="68"/>
      <c r="I99" s="114"/>
      <c r="K99" s="69"/>
    </row>
    <row r="100" spans="1:11" s="72" customFormat="1" x14ac:dyDescent="0.3">
      <c r="A100" s="68"/>
      <c r="B100" s="68"/>
      <c r="C100" s="68"/>
      <c r="D100" s="68"/>
      <c r="E100" s="68"/>
      <c r="H100" s="68"/>
      <c r="I100" s="114"/>
      <c r="K100" s="69"/>
    </row>
    <row r="101" spans="1:11" s="72" customFormat="1" x14ac:dyDescent="0.3">
      <c r="A101" s="68"/>
      <c r="B101" s="68"/>
      <c r="C101" s="68"/>
      <c r="D101" s="68"/>
      <c r="E101" s="68"/>
      <c r="H101" s="68"/>
      <c r="I101" s="114"/>
      <c r="K101" s="69"/>
    </row>
    <row r="102" spans="1:11" s="72" customFormat="1" x14ac:dyDescent="0.3">
      <c r="A102" s="68"/>
      <c r="B102" s="68"/>
      <c r="C102" s="68"/>
      <c r="D102" s="68"/>
      <c r="E102" s="68"/>
      <c r="H102" s="68"/>
      <c r="I102" s="114"/>
      <c r="K102" s="69"/>
    </row>
    <row r="103" spans="1:11" s="72" customFormat="1" x14ac:dyDescent="0.3">
      <c r="A103" s="68"/>
      <c r="B103" s="68"/>
      <c r="C103" s="68"/>
      <c r="D103" s="68"/>
      <c r="E103" s="68"/>
      <c r="H103" s="68"/>
      <c r="I103" s="114"/>
      <c r="K103" s="69"/>
    </row>
    <row r="104" spans="1:11" s="72" customFormat="1" x14ac:dyDescent="0.3">
      <c r="A104" s="68"/>
      <c r="B104" s="68"/>
      <c r="C104" s="68"/>
      <c r="D104" s="68"/>
      <c r="E104" s="68"/>
      <c r="H104" s="68"/>
      <c r="I104" s="114"/>
      <c r="K104" s="69"/>
    </row>
    <row r="105" spans="1:11" s="72" customFormat="1" x14ac:dyDescent="0.3">
      <c r="A105" s="68"/>
      <c r="B105" s="68"/>
      <c r="C105" s="68"/>
      <c r="D105" s="68"/>
      <c r="E105" s="68"/>
      <c r="H105" s="68"/>
      <c r="I105" s="114"/>
      <c r="K105" s="69"/>
    </row>
    <row r="106" spans="1:11" s="72" customFormat="1" x14ac:dyDescent="0.3">
      <c r="A106" s="68"/>
      <c r="B106" s="68"/>
      <c r="C106" s="68"/>
      <c r="D106" s="68"/>
      <c r="E106" s="68"/>
      <c r="H106" s="68"/>
      <c r="I106" s="114"/>
      <c r="K106" s="69"/>
    </row>
    <row r="107" spans="1:11" s="72" customFormat="1" x14ac:dyDescent="0.3">
      <c r="A107" s="68"/>
      <c r="B107" s="68"/>
      <c r="C107" s="68"/>
      <c r="D107" s="68"/>
      <c r="E107" s="68"/>
      <c r="H107" s="68"/>
      <c r="I107" s="114"/>
      <c r="K107" s="69"/>
    </row>
    <row r="108" spans="1:11" s="72" customFormat="1" x14ac:dyDescent="0.3">
      <c r="A108" s="68"/>
      <c r="B108" s="68"/>
      <c r="C108" s="68"/>
      <c r="D108" s="68"/>
      <c r="E108" s="68"/>
      <c r="H108" s="68"/>
      <c r="I108" s="114"/>
      <c r="K108" s="69"/>
    </row>
    <row r="109" spans="1:11" s="72" customFormat="1" x14ac:dyDescent="0.3">
      <c r="A109" s="68"/>
      <c r="B109" s="68"/>
      <c r="C109" s="68"/>
      <c r="D109" s="68"/>
      <c r="E109" s="68"/>
      <c r="H109" s="68"/>
      <c r="I109" s="114"/>
      <c r="K109" s="69"/>
    </row>
    <row r="110" spans="1:11" s="72" customFormat="1" x14ac:dyDescent="0.3">
      <c r="A110" s="68"/>
      <c r="B110" s="68"/>
      <c r="C110" s="68"/>
      <c r="D110" s="68"/>
      <c r="E110" s="68"/>
      <c r="H110" s="68"/>
      <c r="I110" s="114"/>
      <c r="K110" s="69"/>
    </row>
    <row r="111" spans="1:11" s="72" customFormat="1" x14ac:dyDescent="0.3">
      <c r="A111" s="68"/>
      <c r="B111" s="68"/>
      <c r="C111" s="68"/>
      <c r="D111" s="68"/>
      <c r="E111" s="68"/>
      <c r="H111" s="68"/>
      <c r="I111" s="114"/>
      <c r="K111" s="69"/>
    </row>
    <row r="112" spans="1:11" s="72" customFormat="1" x14ac:dyDescent="0.3">
      <c r="A112" s="68"/>
      <c r="B112" s="68"/>
      <c r="C112" s="68"/>
      <c r="D112" s="68"/>
      <c r="E112" s="68"/>
      <c r="H112" s="68"/>
      <c r="I112" s="114"/>
      <c r="K112" s="69"/>
    </row>
    <row r="113" spans="1:11" s="72" customFormat="1" x14ac:dyDescent="0.3">
      <c r="A113" s="68"/>
      <c r="B113" s="68"/>
      <c r="C113" s="68"/>
      <c r="D113" s="68"/>
      <c r="E113" s="68"/>
      <c r="H113" s="68"/>
      <c r="I113" s="114"/>
      <c r="K113" s="69"/>
    </row>
    <row r="114" spans="1:11" s="72" customFormat="1" x14ac:dyDescent="0.3">
      <c r="A114" s="68"/>
      <c r="B114" s="68"/>
      <c r="C114" s="68"/>
      <c r="D114" s="68"/>
      <c r="E114" s="68"/>
      <c r="H114" s="68"/>
      <c r="I114" s="114"/>
      <c r="K114" s="69"/>
    </row>
    <row r="115" spans="1:11" s="72" customFormat="1" x14ac:dyDescent="0.3">
      <c r="A115" s="68"/>
      <c r="B115" s="68"/>
      <c r="C115" s="68"/>
      <c r="D115" s="68"/>
      <c r="E115" s="68"/>
      <c r="H115" s="68"/>
      <c r="I115" s="114"/>
      <c r="K115" s="69"/>
    </row>
    <row r="116" spans="1:11" s="72" customFormat="1" x14ac:dyDescent="0.3">
      <c r="A116" s="68"/>
      <c r="B116" s="68"/>
      <c r="C116" s="68"/>
      <c r="D116" s="68"/>
      <c r="E116" s="68"/>
      <c r="H116" s="68"/>
      <c r="I116" s="114"/>
      <c r="K116" s="69"/>
    </row>
    <row r="117" spans="1:11" s="72" customFormat="1" x14ac:dyDescent="0.3">
      <c r="A117" s="68"/>
      <c r="B117" s="68"/>
      <c r="C117" s="68"/>
      <c r="D117" s="68"/>
      <c r="E117" s="68"/>
      <c r="H117" s="68"/>
      <c r="I117" s="114"/>
      <c r="K117" s="69"/>
    </row>
    <row r="118" spans="1:11" s="72" customFormat="1" x14ac:dyDescent="0.3">
      <c r="A118" s="68"/>
      <c r="B118" s="68"/>
      <c r="C118" s="68"/>
      <c r="D118" s="68"/>
      <c r="E118" s="68"/>
      <c r="H118" s="68"/>
      <c r="I118" s="114"/>
      <c r="K118" s="69"/>
    </row>
    <row r="119" spans="1:11" s="72" customFormat="1" x14ac:dyDescent="0.3">
      <c r="A119" s="68"/>
      <c r="B119" s="68"/>
      <c r="C119" s="68"/>
      <c r="D119" s="68"/>
      <c r="E119" s="68"/>
      <c r="H119" s="68"/>
      <c r="I119" s="114"/>
      <c r="K119" s="69"/>
    </row>
    <row r="120" spans="1:11" s="72" customFormat="1" x14ac:dyDescent="0.3">
      <c r="A120" s="68"/>
      <c r="B120" s="68"/>
      <c r="C120" s="68"/>
      <c r="D120" s="68"/>
      <c r="E120" s="68"/>
      <c r="H120" s="68"/>
      <c r="I120" s="114"/>
      <c r="K120" s="69"/>
    </row>
    <row r="121" spans="1:11" s="72" customFormat="1" x14ac:dyDescent="0.3">
      <c r="A121" s="68"/>
      <c r="B121" s="68"/>
      <c r="C121" s="68"/>
      <c r="D121" s="68"/>
      <c r="E121" s="68"/>
      <c r="H121" s="68"/>
      <c r="I121" s="114"/>
      <c r="K121" s="69"/>
    </row>
    <row r="122" spans="1:11" s="72" customFormat="1" x14ac:dyDescent="0.3">
      <c r="A122" s="68"/>
      <c r="B122" s="68"/>
      <c r="C122" s="68"/>
      <c r="D122" s="68"/>
      <c r="E122" s="68"/>
      <c r="H122" s="68"/>
      <c r="I122" s="114"/>
      <c r="K122" s="69"/>
    </row>
    <row r="123" spans="1:11" s="72" customFormat="1" x14ac:dyDescent="0.3">
      <c r="A123" s="68"/>
      <c r="B123" s="68"/>
      <c r="C123" s="68"/>
      <c r="D123" s="68"/>
      <c r="E123" s="68"/>
      <c r="H123" s="68"/>
      <c r="I123" s="114"/>
      <c r="K123" s="69"/>
    </row>
    <row r="124" spans="1:11" s="72" customFormat="1" x14ac:dyDescent="0.3">
      <c r="A124" s="68"/>
      <c r="B124" s="68"/>
      <c r="C124" s="68"/>
      <c r="D124" s="68"/>
      <c r="E124" s="68"/>
      <c r="H124" s="68"/>
      <c r="I124" s="114"/>
      <c r="K124" s="69"/>
    </row>
    <row r="125" spans="1:11" s="72" customFormat="1" x14ac:dyDescent="0.3">
      <c r="A125" s="68"/>
      <c r="B125" s="68"/>
      <c r="C125" s="68"/>
      <c r="D125" s="68"/>
      <c r="E125" s="68"/>
      <c r="H125" s="68"/>
      <c r="I125" s="114"/>
      <c r="K125" s="69"/>
    </row>
    <row r="126" spans="1:11" s="72" customFormat="1" x14ac:dyDescent="0.3">
      <c r="A126" s="68"/>
      <c r="B126" s="68"/>
      <c r="C126" s="68"/>
      <c r="D126" s="68"/>
      <c r="E126" s="68"/>
      <c r="H126" s="68"/>
      <c r="I126" s="114"/>
      <c r="K126" s="69"/>
    </row>
    <row r="127" spans="1:11" s="72" customFormat="1" x14ac:dyDescent="0.3">
      <c r="A127" s="68"/>
      <c r="B127" s="68"/>
      <c r="C127" s="68"/>
      <c r="D127" s="68"/>
      <c r="E127" s="68"/>
      <c r="H127" s="68"/>
      <c r="I127" s="114"/>
      <c r="K127" s="69"/>
    </row>
    <row r="128" spans="1:11" s="72" customFormat="1" x14ac:dyDescent="0.3">
      <c r="A128" s="68"/>
      <c r="B128" s="68"/>
      <c r="C128" s="68"/>
      <c r="D128" s="68"/>
      <c r="E128" s="68"/>
      <c r="H128" s="68"/>
      <c r="I128" s="114"/>
      <c r="K128" s="69"/>
    </row>
    <row r="129" spans="1:11" s="72" customFormat="1" x14ac:dyDescent="0.3">
      <c r="A129" s="68"/>
      <c r="B129" s="68"/>
      <c r="C129" s="68"/>
      <c r="D129" s="68"/>
      <c r="E129" s="68"/>
      <c r="H129" s="68"/>
      <c r="I129" s="114"/>
      <c r="K129" s="69"/>
    </row>
    <row r="130" spans="1:11" s="72" customFormat="1" x14ac:dyDescent="0.3">
      <c r="A130" s="68"/>
      <c r="B130" s="68"/>
      <c r="C130" s="68"/>
      <c r="D130" s="68"/>
      <c r="E130" s="68"/>
      <c r="H130" s="68"/>
      <c r="I130" s="114"/>
      <c r="K130" s="69"/>
    </row>
    <row r="131" spans="1:11" s="72" customFormat="1" x14ac:dyDescent="0.3">
      <c r="A131" s="68"/>
      <c r="B131" s="68"/>
      <c r="C131" s="68"/>
      <c r="D131" s="68"/>
      <c r="E131" s="68"/>
      <c r="H131" s="68"/>
      <c r="I131" s="114"/>
      <c r="K131" s="69"/>
    </row>
    <row r="132" spans="1:11" s="72" customFormat="1" x14ac:dyDescent="0.3">
      <c r="A132" s="68"/>
      <c r="B132" s="68"/>
      <c r="C132" s="68"/>
      <c r="D132" s="68"/>
      <c r="E132" s="68"/>
      <c r="H132" s="68"/>
      <c r="I132" s="114"/>
      <c r="K132" s="69"/>
    </row>
    <row r="133" spans="1:11" s="72" customFormat="1" x14ac:dyDescent="0.3">
      <c r="A133" s="68"/>
      <c r="B133" s="68"/>
      <c r="C133" s="68"/>
      <c r="D133" s="68"/>
      <c r="E133" s="68"/>
      <c r="H133" s="68"/>
      <c r="I133" s="114"/>
      <c r="K133" s="69"/>
    </row>
    <row r="134" spans="1:11" s="72" customFormat="1" x14ac:dyDescent="0.3">
      <c r="A134" s="68"/>
      <c r="B134" s="68"/>
      <c r="C134" s="68"/>
      <c r="D134" s="68"/>
      <c r="E134" s="68"/>
      <c r="H134" s="68"/>
      <c r="I134" s="114"/>
      <c r="K134" s="69"/>
    </row>
    <row r="135" spans="1:11" s="72" customFormat="1" x14ac:dyDescent="0.3">
      <c r="A135" s="68"/>
      <c r="B135" s="68"/>
      <c r="C135" s="68"/>
      <c r="D135" s="68"/>
      <c r="E135" s="68"/>
      <c r="H135" s="68"/>
      <c r="I135" s="114"/>
      <c r="K135" s="69"/>
    </row>
    <row r="136" spans="1:11" s="72" customFormat="1" x14ac:dyDescent="0.3">
      <c r="A136" s="68"/>
      <c r="B136" s="68"/>
      <c r="C136" s="68"/>
      <c r="D136" s="68"/>
      <c r="E136" s="68"/>
      <c r="H136" s="68"/>
      <c r="I136" s="114"/>
      <c r="K136" s="69"/>
    </row>
    <row r="137" spans="1:11" s="72" customFormat="1" x14ac:dyDescent="0.3">
      <c r="A137" s="68"/>
      <c r="B137" s="68"/>
      <c r="C137" s="68"/>
      <c r="D137" s="68"/>
      <c r="E137" s="68"/>
      <c r="H137" s="68"/>
      <c r="I137" s="114"/>
      <c r="K137" s="69"/>
    </row>
    <row r="138" spans="1:11" s="72" customFormat="1" x14ac:dyDescent="0.3">
      <c r="A138" s="68"/>
      <c r="B138" s="68"/>
      <c r="C138" s="68"/>
      <c r="D138" s="68"/>
      <c r="E138" s="68"/>
      <c r="H138" s="68"/>
      <c r="I138" s="114"/>
      <c r="K138" s="69"/>
    </row>
    <row r="139" spans="1:11" s="72" customFormat="1" x14ac:dyDescent="0.3">
      <c r="A139" s="68"/>
      <c r="B139" s="68"/>
      <c r="C139" s="68"/>
      <c r="D139" s="68"/>
      <c r="E139" s="68"/>
      <c r="H139" s="68"/>
      <c r="I139" s="114"/>
      <c r="K139" s="69"/>
    </row>
    <row r="140" spans="1:11" s="72" customFormat="1" x14ac:dyDescent="0.3">
      <c r="A140" s="68"/>
      <c r="B140" s="68"/>
      <c r="C140" s="68"/>
      <c r="D140" s="68"/>
      <c r="E140" s="68"/>
      <c r="H140" s="68"/>
      <c r="I140" s="114"/>
      <c r="K140" s="69"/>
    </row>
    <row r="141" spans="1:11" s="72" customFormat="1" x14ac:dyDescent="0.3">
      <c r="A141" s="68"/>
      <c r="B141" s="68"/>
      <c r="C141" s="68"/>
      <c r="D141" s="68"/>
      <c r="E141" s="68"/>
      <c r="H141" s="68"/>
      <c r="I141" s="114"/>
      <c r="K141" s="69"/>
    </row>
    <row r="142" spans="1:11" s="72" customFormat="1" x14ac:dyDescent="0.3">
      <c r="A142" s="68"/>
      <c r="B142" s="68"/>
      <c r="C142" s="68"/>
      <c r="D142" s="68"/>
      <c r="E142" s="68"/>
      <c r="H142" s="68"/>
      <c r="I142" s="114"/>
      <c r="K142" s="69"/>
    </row>
    <row r="143" spans="1:11" s="72" customFormat="1" x14ac:dyDescent="0.3">
      <c r="A143" s="68"/>
      <c r="B143" s="68"/>
      <c r="C143" s="68"/>
      <c r="D143" s="68"/>
      <c r="E143" s="68"/>
      <c r="H143" s="68"/>
      <c r="I143" s="114"/>
      <c r="K143" s="69"/>
    </row>
    <row r="144" spans="1:11" s="72" customFormat="1" x14ac:dyDescent="0.3">
      <c r="A144" s="68"/>
      <c r="B144" s="68"/>
      <c r="C144" s="68"/>
      <c r="D144" s="68"/>
      <c r="E144" s="68"/>
      <c r="H144" s="68"/>
      <c r="I144" s="114"/>
      <c r="K144" s="69"/>
    </row>
    <row r="145" spans="1:11" s="72" customFormat="1" x14ac:dyDescent="0.3">
      <c r="A145" s="68"/>
      <c r="B145" s="68"/>
      <c r="C145" s="68"/>
      <c r="D145" s="68"/>
      <c r="E145" s="68"/>
      <c r="H145" s="68"/>
      <c r="I145" s="114"/>
      <c r="K145" s="69"/>
    </row>
    <row r="146" spans="1:11" s="72" customFormat="1" x14ac:dyDescent="0.3">
      <c r="A146" s="68"/>
      <c r="B146" s="68"/>
      <c r="C146" s="68"/>
      <c r="D146" s="68"/>
      <c r="E146" s="68"/>
      <c r="H146" s="68"/>
      <c r="I146" s="114"/>
      <c r="K146" s="69"/>
    </row>
    <row r="147" spans="1:11" s="72" customFormat="1" x14ac:dyDescent="0.3">
      <c r="A147" s="68"/>
      <c r="B147" s="68"/>
      <c r="C147" s="68"/>
      <c r="D147" s="68"/>
      <c r="E147" s="68"/>
      <c r="H147" s="68"/>
      <c r="I147" s="114"/>
      <c r="K147" s="69"/>
    </row>
    <row r="148" spans="1:11" s="72" customFormat="1" x14ac:dyDescent="0.3">
      <c r="A148" s="68"/>
      <c r="B148" s="68"/>
      <c r="C148" s="68"/>
      <c r="D148" s="68"/>
      <c r="E148" s="68"/>
      <c r="H148" s="68"/>
      <c r="I148" s="114"/>
      <c r="K148" s="69"/>
    </row>
    <row r="149" spans="1:11" s="72" customFormat="1" x14ac:dyDescent="0.3">
      <c r="A149" s="68"/>
      <c r="B149" s="68"/>
      <c r="C149" s="68"/>
      <c r="D149" s="68"/>
      <c r="E149" s="68"/>
      <c r="H149" s="68"/>
      <c r="I149" s="114"/>
      <c r="K149" s="69"/>
    </row>
    <row r="150" spans="1:11" s="72" customFormat="1" x14ac:dyDescent="0.3">
      <c r="A150" s="68"/>
      <c r="B150" s="68"/>
      <c r="C150" s="68"/>
      <c r="D150" s="68"/>
      <c r="E150" s="68"/>
      <c r="H150" s="68"/>
      <c r="I150" s="114"/>
      <c r="K150" s="69"/>
    </row>
    <row r="151" spans="1:11" s="72" customFormat="1" x14ac:dyDescent="0.3">
      <c r="A151" s="68"/>
      <c r="B151" s="68"/>
      <c r="C151" s="68"/>
      <c r="D151" s="68"/>
      <c r="E151" s="68"/>
      <c r="H151" s="68"/>
      <c r="I151" s="114"/>
      <c r="K151" s="69"/>
    </row>
    <row r="152" spans="1:11" s="72" customFormat="1" x14ac:dyDescent="0.3">
      <c r="A152" s="68"/>
      <c r="B152" s="68"/>
      <c r="C152" s="68"/>
      <c r="D152" s="68"/>
      <c r="E152" s="68"/>
      <c r="H152" s="68"/>
      <c r="I152" s="114"/>
      <c r="K152" s="69"/>
    </row>
    <row r="153" spans="1:11" s="72" customFormat="1" x14ac:dyDescent="0.3">
      <c r="A153" s="68"/>
      <c r="B153" s="68"/>
      <c r="C153" s="68"/>
      <c r="D153" s="68"/>
      <c r="E153" s="68"/>
      <c r="H153" s="68"/>
      <c r="I153" s="114"/>
      <c r="K153" s="69"/>
    </row>
    <row r="154" spans="1:11" s="72" customFormat="1" x14ac:dyDescent="0.3">
      <c r="A154" s="68"/>
      <c r="B154" s="68"/>
      <c r="C154" s="68"/>
      <c r="D154" s="68"/>
      <c r="E154" s="68"/>
      <c r="H154" s="68"/>
      <c r="I154" s="114"/>
      <c r="K154" s="69"/>
    </row>
    <row r="155" spans="1:11" s="72" customFormat="1" x14ac:dyDescent="0.3">
      <c r="A155" s="68"/>
      <c r="B155" s="68"/>
      <c r="C155" s="68"/>
      <c r="D155" s="68"/>
      <c r="E155" s="68"/>
      <c r="H155" s="68"/>
      <c r="I155" s="114"/>
      <c r="K155" s="69"/>
    </row>
    <row r="156" spans="1:11" s="72" customFormat="1" x14ac:dyDescent="0.3">
      <c r="A156" s="68"/>
      <c r="B156" s="68"/>
      <c r="C156" s="68"/>
      <c r="D156" s="68"/>
      <c r="E156" s="68"/>
      <c r="H156" s="68"/>
      <c r="I156" s="114"/>
      <c r="K156" s="69"/>
    </row>
    <row r="157" spans="1:11" s="72" customFormat="1" x14ac:dyDescent="0.3">
      <c r="A157" s="68"/>
      <c r="B157" s="68"/>
      <c r="C157" s="68"/>
      <c r="D157" s="68"/>
      <c r="E157" s="68"/>
      <c r="H157" s="68"/>
      <c r="I157" s="114"/>
      <c r="K157" s="69"/>
    </row>
    <row r="158" spans="1:11" s="72" customFormat="1" x14ac:dyDescent="0.3">
      <c r="A158" s="68"/>
      <c r="B158" s="68"/>
      <c r="C158" s="68"/>
      <c r="D158" s="68"/>
      <c r="E158" s="68"/>
      <c r="H158" s="68"/>
      <c r="I158" s="114"/>
      <c r="K158" s="69"/>
    </row>
    <row r="159" spans="1:11" s="72" customFormat="1" x14ac:dyDescent="0.3">
      <c r="A159" s="68"/>
      <c r="B159" s="68"/>
      <c r="C159" s="68"/>
      <c r="D159" s="68"/>
      <c r="E159" s="68"/>
      <c r="H159" s="68"/>
      <c r="I159" s="114"/>
      <c r="K159" s="69"/>
    </row>
    <row r="160" spans="1:11" s="72" customFormat="1" x14ac:dyDescent="0.3">
      <c r="A160" s="68"/>
      <c r="B160" s="68"/>
      <c r="C160" s="68"/>
      <c r="D160" s="68"/>
      <c r="E160" s="68"/>
      <c r="H160" s="68"/>
      <c r="I160" s="114"/>
      <c r="K160" s="69"/>
    </row>
    <row r="161" spans="1:11" s="72" customFormat="1" x14ac:dyDescent="0.3">
      <c r="A161" s="68"/>
      <c r="B161" s="68"/>
      <c r="C161" s="68"/>
      <c r="D161" s="68"/>
      <c r="E161" s="68"/>
      <c r="H161" s="68"/>
      <c r="I161" s="114"/>
      <c r="K161" s="69"/>
    </row>
    <row r="162" spans="1:11" s="72" customFormat="1" x14ac:dyDescent="0.3">
      <c r="A162" s="68"/>
      <c r="B162" s="68"/>
      <c r="C162" s="68"/>
      <c r="D162" s="68"/>
      <c r="E162" s="68"/>
      <c r="H162" s="68"/>
      <c r="I162" s="114"/>
      <c r="K162" s="69"/>
    </row>
    <row r="163" spans="1:11" s="72" customFormat="1" x14ac:dyDescent="0.3">
      <c r="A163" s="68"/>
      <c r="B163" s="68"/>
      <c r="C163" s="68"/>
      <c r="D163" s="68"/>
      <c r="E163" s="68"/>
      <c r="H163" s="68"/>
      <c r="I163" s="114"/>
      <c r="K163" s="69"/>
    </row>
    <row r="164" spans="1:11" s="72" customFormat="1" x14ac:dyDescent="0.3">
      <c r="A164" s="68"/>
      <c r="B164" s="68"/>
      <c r="C164" s="68"/>
      <c r="D164" s="68"/>
      <c r="E164" s="68"/>
      <c r="H164" s="68"/>
      <c r="I164" s="114"/>
      <c r="K164" s="69"/>
    </row>
    <row r="165" spans="1:11" s="72" customFormat="1" x14ac:dyDescent="0.3">
      <c r="A165" s="68"/>
      <c r="B165" s="68"/>
      <c r="C165" s="68"/>
      <c r="D165" s="68"/>
      <c r="E165" s="68"/>
      <c r="H165" s="68"/>
      <c r="I165" s="114"/>
      <c r="K165" s="69"/>
    </row>
    <row r="166" spans="1:11" s="72" customFormat="1" x14ac:dyDescent="0.3">
      <c r="A166" s="68"/>
      <c r="B166" s="68"/>
      <c r="C166" s="68"/>
      <c r="D166" s="68"/>
      <c r="E166" s="68"/>
      <c r="H166" s="68"/>
      <c r="I166" s="114"/>
      <c r="K166" s="69"/>
    </row>
    <row r="167" spans="1:11" s="72" customFormat="1" x14ac:dyDescent="0.3">
      <c r="A167" s="68"/>
      <c r="B167" s="68"/>
      <c r="C167" s="68"/>
      <c r="D167" s="68"/>
      <c r="E167" s="68"/>
      <c r="H167" s="68"/>
      <c r="I167" s="114"/>
      <c r="K167" s="69"/>
    </row>
    <row r="168" spans="1:11" s="72" customFormat="1" x14ac:dyDescent="0.3">
      <c r="A168" s="68"/>
      <c r="B168" s="68"/>
      <c r="C168" s="68"/>
      <c r="D168" s="68"/>
      <c r="E168" s="68"/>
      <c r="H168" s="68"/>
      <c r="I168" s="114"/>
      <c r="K168" s="69"/>
    </row>
    <row r="169" spans="1:11" s="72" customFormat="1" x14ac:dyDescent="0.3">
      <c r="A169" s="68"/>
      <c r="B169" s="68"/>
      <c r="C169" s="68"/>
      <c r="D169" s="68"/>
      <c r="E169" s="68"/>
      <c r="H169" s="68"/>
      <c r="I169" s="114"/>
      <c r="K169" s="69"/>
    </row>
    <row r="170" spans="1:11" s="72" customFormat="1" x14ac:dyDescent="0.3">
      <c r="A170" s="68"/>
      <c r="B170" s="68"/>
      <c r="C170" s="68"/>
      <c r="D170" s="68"/>
      <c r="E170" s="68"/>
      <c r="H170" s="68"/>
      <c r="I170" s="114"/>
      <c r="K170" s="69"/>
    </row>
    <row r="171" spans="1:11" s="72" customFormat="1" x14ac:dyDescent="0.3">
      <c r="A171" s="68"/>
      <c r="B171" s="68"/>
      <c r="C171" s="68"/>
      <c r="D171" s="68"/>
      <c r="E171" s="68"/>
      <c r="H171" s="68"/>
      <c r="I171" s="114"/>
      <c r="K171" s="69"/>
    </row>
    <row r="172" spans="1:11" s="72" customFormat="1" x14ac:dyDescent="0.3">
      <c r="A172" s="68"/>
      <c r="B172" s="68"/>
      <c r="C172" s="68"/>
      <c r="D172" s="68"/>
      <c r="E172" s="68"/>
      <c r="H172" s="68"/>
      <c r="I172" s="114"/>
      <c r="K172" s="69"/>
    </row>
    <row r="173" spans="1:11" s="72" customFormat="1" x14ac:dyDescent="0.3">
      <c r="A173" s="68"/>
      <c r="B173" s="68"/>
      <c r="C173" s="68"/>
      <c r="D173" s="68"/>
      <c r="E173" s="68"/>
      <c r="H173" s="68"/>
      <c r="I173" s="114"/>
      <c r="K173" s="69"/>
    </row>
    <row r="174" spans="1:11" s="72" customFormat="1" x14ac:dyDescent="0.3">
      <c r="A174" s="68"/>
      <c r="B174" s="68"/>
      <c r="C174" s="68"/>
      <c r="D174" s="68"/>
      <c r="E174" s="68"/>
      <c r="H174" s="68"/>
      <c r="I174" s="114"/>
      <c r="K174" s="69"/>
    </row>
    <row r="175" spans="1:11" s="72" customFormat="1" x14ac:dyDescent="0.3">
      <c r="A175" s="68"/>
      <c r="B175" s="68"/>
      <c r="C175" s="68"/>
      <c r="D175" s="68"/>
      <c r="E175" s="68"/>
      <c r="H175" s="68"/>
      <c r="I175" s="114"/>
      <c r="K175" s="69"/>
    </row>
    <row r="176" spans="1:11" s="72" customFormat="1" x14ac:dyDescent="0.3">
      <c r="A176" s="68"/>
      <c r="B176" s="68"/>
      <c r="C176" s="68"/>
      <c r="D176" s="68"/>
      <c r="E176" s="68"/>
      <c r="H176" s="68"/>
      <c r="I176" s="114"/>
      <c r="K176" s="69"/>
    </row>
    <row r="177" spans="1:11" s="72" customFormat="1" x14ac:dyDescent="0.3">
      <c r="A177" s="68"/>
      <c r="B177" s="68"/>
      <c r="C177" s="68"/>
      <c r="D177" s="68"/>
      <c r="E177" s="68"/>
      <c r="H177" s="68"/>
      <c r="I177" s="114"/>
      <c r="K177" s="69"/>
    </row>
    <row r="178" spans="1:11" s="72" customFormat="1" x14ac:dyDescent="0.3">
      <c r="A178" s="68"/>
      <c r="B178" s="68"/>
      <c r="C178" s="68"/>
      <c r="D178" s="68"/>
      <c r="E178" s="68"/>
      <c r="H178" s="68"/>
      <c r="I178" s="114"/>
      <c r="K178" s="69"/>
    </row>
    <row r="179" spans="1:11" s="72" customFormat="1" x14ac:dyDescent="0.3">
      <c r="A179" s="68"/>
      <c r="B179" s="68"/>
      <c r="C179" s="68"/>
      <c r="D179" s="68"/>
      <c r="E179" s="68"/>
      <c r="H179" s="68"/>
      <c r="I179" s="114"/>
      <c r="K179" s="69"/>
    </row>
    <row r="180" spans="1:11" s="72" customFormat="1" x14ac:dyDescent="0.3">
      <c r="A180" s="68"/>
      <c r="B180" s="68"/>
      <c r="C180" s="68"/>
      <c r="D180" s="68"/>
      <c r="E180" s="68"/>
      <c r="H180" s="68"/>
      <c r="I180" s="114"/>
      <c r="K180" s="69"/>
    </row>
    <row r="181" spans="1:11" s="72" customFormat="1" x14ac:dyDescent="0.3">
      <c r="A181" s="68"/>
      <c r="B181" s="68"/>
      <c r="C181" s="68"/>
      <c r="D181" s="68"/>
      <c r="E181" s="68"/>
      <c r="H181" s="68"/>
      <c r="I181" s="114"/>
      <c r="K181" s="69"/>
    </row>
    <row r="182" spans="1:11" s="72" customFormat="1" x14ac:dyDescent="0.3">
      <c r="A182" s="68"/>
      <c r="B182" s="68"/>
      <c r="C182" s="68"/>
      <c r="D182" s="68"/>
      <c r="E182" s="68"/>
      <c r="H182" s="68"/>
      <c r="I182" s="114"/>
      <c r="K182" s="69"/>
    </row>
    <row r="183" spans="1:11" s="72" customFormat="1" x14ac:dyDescent="0.3">
      <c r="A183" s="68"/>
      <c r="B183" s="68"/>
      <c r="C183" s="68"/>
      <c r="D183" s="68"/>
      <c r="E183" s="68"/>
      <c r="H183" s="68"/>
      <c r="I183" s="114"/>
      <c r="K183" s="69"/>
    </row>
    <row r="184" spans="1:11" s="72" customFormat="1" x14ac:dyDescent="0.3">
      <c r="A184" s="68"/>
      <c r="B184" s="68"/>
      <c r="C184" s="68"/>
      <c r="D184" s="68"/>
      <c r="E184" s="68"/>
      <c r="H184" s="68"/>
      <c r="I184" s="114"/>
      <c r="K184" s="69"/>
    </row>
    <row r="185" spans="1:11" s="72" customFormat="1" x14ac:dyDescent="0.3">
      <c r="A185" s="68"/>
      <c r="B185" s="68"/>
      <c r="C185" s="68"/>
      <c r="D185" s="68"/>
      <c r="E185" s="68"/>
      <c r="H185" s="68"/>
      <c r="I185" s="114"/>
      <c r="K185" s="69"/>
    </row>
    <row r="186" spans="1:11" s="72" customFormat="1" x14ac:dyDescent="0.3">
      <c r="A186" s="68"/>
      <c r="B186" s="68"/>
      <c r="C186" s="68"/>
      <c r="D186" s="68"/>
      <c r="E186" s="68"/>
      <c r="H186" s="68"/>
      <c r="I186" s="114"/>
      <c r="K186" s="69"/>
    </row>
    <row r="187" spans="1:11" s="72" customFormat="1" x14ac:dyDescent="0.3">
      <c r="A187" s="68"/>
      <c r="B187" s="68"/>
      <c r="C187" s="68"/>
      <c r="D187" s="68"/>
      <c r="E187" s="68"/>
      <c r="H187" s="68"/>
      <c r="I187" s="114"/>
      <c r="K187" s="69"/>
    </row>
    <row r="188" spans="1:11" s="72" customFormat="1" x14ac:dyDescent="0.3">
      <c r="A188" s="68"/>
      <c r="B188" s="68"/>
      <c r="C188" s="68"/>
      <c r="D188" s="68"/>
      <c r="E188" s="68"/>
      <c r="H188" s="68"/>
      <c r="I188" s="114"/>
      <c r="K188" s="69"/>
    </row>
    <row r="189" spans="1:11" s="72" customFormat="1" x14ac:dyDescent="0.3">
      <c r="A189" s="68"/>
      <c r="B189" s="68"/>
      <c r="C189" s="68"/>
      <c r="D189" s="68"/>
      <c r="E189" s="68"/>
      <c r="H189" s="68"/>
      <c r="I189" s="114"/>
      <c r="K189" s="69"/>
    </row>
    <row r="190" spans="1:11" s="72" customFormat="1" x14ac:dyDescent="0.3">
      <c r="A190" s="68"/>
      <c r="B190" s="68"/>
      <c r="C190" s="68"/>
      <c r="D190" s="68"/>
      <c r="E190" s="68"/>
      <c r="H190" s="68"/>
      <c r="I190" s="114"/>
      <c r="K190" s="69"/>
    </row>
    <row r="191" spans="1:11" s="72" customFormat="1" x14ac:dyDescent="0.3">
      <c r="A191" s="68"/>
      <c r="B191" s="68"/>
      <c r="C191" s="68"/>
      <c r="D191" s="68"/>
      <c r="E191" s="68"/>
      <c r="H191" s="68"/>
      <c r="I191" s="114"/>
      <c r="K191" s="69"/>
    </row>
    <row r="192" spans="1:11" s="72" customFormat="1" x14ac:dyDescent="0.3">
      <c r="A192" s="68"/>
      <c r="B192" s="68"/>
      <c r="C192" s="68"/>
      <c r="D192" s="68"/>
      <c r="E192" s="68"/>
      <c r="H192" s="68"/>
      <c r="I192" s="114"/>
      <c r="K192" s="69"/>
    </row>
    <row r="193" spans="1:11" s="72" customFormat="1" x14ac:dyDescent="0.3">
      <c r="A193" s="68"/>
      <c r="B193" s="68"/>
      <c r="C193" s="68"/>
      <c r="D193" s="68"/>
      <c r="E193" s="68"/>
      <c r="H193" s="68"/>
      <c r="I193" s="114"/>
      <c r="K193" s="69"/>
    </row>
    <row r="194" spans="1:11" s="72" customFormat="1" x14ac:dyDescent="0.3">
      <c r="A194" s="68"/>
      <c r="B194" s="68"/>
      <c r="C194" s="68"/>
      <c r="D194" s="68"/>
      <c r="E194" s="68"/>
      <c r="H194" s="68"/>
      <c r="I194" s="114"/>
      <c r="K194" s="69"/>
    </row>
    <row r="195" spans="1:11" s="72" customFormat="1" x14ac:dyDescent="0.3">
      <c r="A195" s="68"/>
      <c r="B195" s="68"/>
      <c r="C195" s="68"/>
      <c r="D195" s="68"/>
      <c r="E195" s="68"/>
      <c r="H195" s="68"/>
      <c r="I195" s="114"/>
      <c r="K195" s="69"/>
    </row>
    <row r="196" spans="1:11" s="72" customFormat="1" x14ac:dyDescent="0.3">
      <c r="A196" s="68"/>
      <c r="B196" s="68"/>
      <c r="C196" s="68"/>
      <c r="D196" s="68"/>
      <c r="E196" s="68"/>
      <c r="H196" s="68"/>
      <c r="I196" s="114"/>
      <c r="K196" s="69"/>
    </row>
    <row r="197" spans="1:11" s="72" customFormat="1" x14ac:dyDescent="0.3">
      <c r="A197" s="68"/>
      <c r="B197" s="68"/>
      <c r="C197" s="68"/>
      <c r="D197" s="68"/>
      <c r="E197" s="68"/>
      <c r="H197" s="68"/>
      <c r="I197" s="114"/>
      <c r="K197" s="69"/>
    </row>
    <row r="198" spans="1:11" s="72" customFormat="1" x14ac:dyDescent="0.3">
      <c r="A198" s="68"/>
      <c r="B198" s="68"/>
      <c r="C198" s="68"/>
      <c r="D198" s="68"/>
      <c r="E198" s="68"/>
      <c r="H198" s="68"/>
      <c r="I198" s="114"/>
      <c r="K198" s="69"/>
    </row>
    <row r="199" spans="1:11" s="72" customFormat="1" x14ac:dyDescent="0.3">
      <c r="A199" s="68"/>
      <c r="B199" s="68"/>
      <c r="C199" s="68"/>
      <c r="D199" s="68"/>
      <c r="E199" s="68"/>
      <c r="H199" s="68"/>
      <c r="I199" s="114"/>
      <c r="K199" s="69"/>
    </row>
    <row r="200" spans="1:11" s="72" customFormat="1" x14ac:dyDescent="0.3">
      <c r="A200" s="68"/>
      <c r="B200" s="68"/>
      <c r="C200" s="68"/>
      <c r="D200" s="68"/>
      <c r="E200" s="68"/>
      <c r="H200" s="68"/>
      <c r="I200" s="114"/>
      <c r="K200" s="69"/>
    </row>
    <row r="201" spans="1:11" s="72" customFormat="1" x14ac:dyDescent="0.3">
      <c r="A201" s="68"/>
      <c r="B201" s="68"/>
      <c r="C201" s="68"/>
      <c r="D201" s="68"/>
      <c r="E201" s="68"/>
      <c r="H201" s="68"/>
      <c r="I201" s="114"/>
      <c r="K201" s="69"/>
    </row>
    <row r="202" spans="1:11" s="72" customFormat="1" x14ac:dyDescent="0.3">
      <c r="A202" s="68"/>
      <c r="B202" s="68"/>
      <c r="C202" s="68"/>
      <c r="D202" s="68"/>
      <c r="E202" s="68"/>
      <c r="H202" s="68"/>
      <c r="I202" s="114"/>
      <c r="K202" s="69"/>
    </row>
    <row r="203" spans="1:11" s="72" customFormat="1" x14ac:dyDescent="0.3">
      <c r="A203" s="68"/>
      <c r="B203" s="68"/>
      <c r="C203" s="68"/>
      <c r="D203" s="68"/>
      <c r="E203" s="68"/>
      <c r="H203" s="68"/>
      <c r="I203" s="114"/>
      <c r="K203" s="69"/>
    </row>
    <row r="204" spans="1:11" s="72" customFormat="1" x14ac:dyDescent="0.3">
      <c r="A204" s="68"/>
      <c r="B204" s="68"/>
      <c r="C204" s="68"/>
      <c r="D204" s="68"/>
      <c r="E204" s="68"/>
      <c r="H204" s="68"/>
      <c r="I204" s="114"/>
      <c r="K204" s="69"/>
    </row>
    <row r="205" spans="1:11" s="72" customFormat="1" x14ac:dyDescent="0.3">
      <c r="A205" s="68"/>
      <c r="B205" s="68"/>
      <c r="C205" s="68"/>
      <c r="D205" s="68"/>
      <c r="E205" s="68"/>
      <c r="H205" s="68"/>
      <c r="I205" s="114"/>
      <c r="K205" s="69"/>
    </row>
    <row r="206" spans="1:11" s="72" customFormat="1" x14ac:dyDescent="0.3">
      <c r="A206" s="68"/>
      <c r="B206" s="68"/>
      <c r="C206" s="68"/>
      <c r="D206" s="68"/>
      <c r="E206" s="68"/>
      <c r="H206" s="68"/>
      <c r="I206" s="114"/>
      <c r="K206" s="69"/>
    </row>
    <row r="207" spans="1:11" s="72" customFormat="1" x14ac:dyDescent="0.3">
      <c r="A207" s="68"/>
      <c r="B207" s="68"/>
      <c r="C207" s="68"/>
      <c r="D207" s="68"/>
      <c r="E207" s="68"/>
      <c r="H207" s="68"/>
      <c r="I207" s="114"/>
      <c r="K207" s="69"/>
    </row>
    <row r="208" spans="1:11" s="72" customFormat="1" x14ac:dyDescent="0.3">
      <c r="A208" s="68"/>
      <c r="B208" s="68"/>
      <c r="C208" s="68"/>
      <c r="D208" s="68"/>
      <c r="E208" s="68"/>
      <c r="H208" s="68"/>
      <c r="I208" s="114"/>
      <c r="K208" s="69"/>
    </row>
    <row r="209" spans="1:11" s="72" customFormat="1" x14ac:dyDescent="0.3">
      <c r="A209" s="68"/>
      <c r="B209" s="68"/>
      <c r="C209" s="68"/>
      <c r="D209" s="68"/>
      <c r="E209" s="68"/>
      <c r="H209" s="68"/>
      <c r="I209" s="114"/>
      <c r="K209" s="69"/>
    </row>
    <row r="210" spans="1:11" s="72" customFormat="1" x14ac:dyDescent="0.3">
      <c r="A210" s="68"/>
      <c r="B210" s="68"/>
      <c r="C210" s="68"/>
      <c r="D210" s="68"/>
      <c r="E210" s="68"/>
      <c r="H210" s="68"/>
      <c r="I210" s="114"/>
      <c r="K210" s="69"/>
    </row>
    <row r="211" spans="1:11" s="72" customFormat="1" x14ac:dyDescent="0.3">
      <c r="A211" s="68"/>
      <c r="B211" s="68"/>
      <c r="C211" s="68"/>
      <c r="D211" s="68"/>
      <c r="E211" s="68"/>
      <c r="H211" s="68"/>
      <c r="I211" s="114"/>
      <c r="K211" s="69"/>
    </row>
    <row r="212" spans="1:11" s="72" customFormat="1" x14ac:dyDescent="0.3">
      <c r="A212" s="68"/>
      <c r="B212" s="68"/>
      <c r="C212" s="68"/>
      <c r="D212" s="68"/>
      <c r="E212" s="68"/>
      <c r="H212" s="68"/>
      <c r="I212" s="114"/>
      <c r="K212" s="69"/>
    </row>
    <row r="213" spans="1:11" s="72" customFormat="1" x14ac:dyDescent="0.3">
      <c r="A213" s="68"/>
      <c r="B213" s="68"/>
      <c r="C213" s="68"/>
      <c r="D213" s="68"/>
      <c r="E213" s="68"/>
      <c r="H213" s="68"/>
      <c r="I213" s="114"/>
      <c r="K213" s="69"/>
    </row>
    <row r="214" spans="1:11" s="72" customFormat="1" x14ac:dyDescent="0.3">
      <c r="A214" s="68"/>
      <c r="B214" s="68"/>
      <c r="C214" s="68"/>
      <c r="D214" s="68"/>
      <c r="E214" s="68"/>
      <c r="H214" s="68"/>
      <c r="I214" s="114"/>
      <c r="K214" s="69"/>
    </row>
    <row r="215" spans="1:11" s="72" customFormat="1" x14ac:dyDescent="0.3">
      <c r="A215" s="68"/>
      <c r="B215" s="68"/>
      <c r="C215" s="68"/>
      <c r="D215" s="68"/>
      <c r="E215" s="68"/>
      <c r="H215" s="68"/>
      <c r="I215" s="114"/>
      <c r="K215" s="69"/>
    </row>
    <row r="216" spans="1:11" s="72" customFormat="1" x14ac:dyDescent="0.3">
      <c r="A216" s="68"/>
      <c r="B216" s="68"/>
      <c r="C216" s="68"/>
      <c r="D216" s="68"/>
      <c r="E216" s="68"/>
      <c r="H216" s="68"/>
      <c r="I216" s="114"/>
      <c r="K216" s="69"/>
    </row>
    <row r="217" spans="1:11" s="72" customFormat="1" x14ac:dyDescent="0.3">
      <c r="A217" s="68"/>
      <c r="B217" s="68"/>
      <c r="C217" s="68"/>
      <c r="D217" s="68"/>
      <c r="E217" s="68"/>
      <c r="H217" s="68"/>
      <c r="I217" s="114"/>
      <c r="K217" s="69"/>
    </row>
    <row r="218" spans="1:11" s="72" customFormat="1" x14ac:dyDescent="0.3">
      <c r="A218" s="68"/>
      <c r="B218" s="68"/>
      <c r="C218" s="68"/>
      <c r="D218" s="68"/>
      <c r="E218" s="68"/>
      <c r="H218" s="68"/>
      <c r="I218" s="114"/>
      <c r="K218" s="69"/>
    </row>
    <row r="219" spans="1:11" s="72" customFormat="1" x14ac:dyDescent="0.3">
      <c r="A219" s="68"/>
      <c r="B219" s="68"/>
      <c r="C219" s="68"/>
      <c r="D219" s="68"/>
      <c r="E219" s="68"/>
      <c r="H219" s="68"/>
      <c r="I219" s="114"/>
      <c r="K219" s="69"/>
    </row>
    <row r="220" spans="1:11" s="72" customFormat="1" x14ac:dyDescent="0.3">
      <c r="A220" s="68"/>
      <c r="B220" s="68"/>
      <c r="C220" s="68"/>
      <c r="D220" s="68"/>
      <c r="E220" s="68"/>
      <c r="H220" s="68"/>
      <c r="I220" s="114"/>
      <c r="K220" s="69"/>
    </row>
    <row r="221" spans="1:11" s="72" customFormat="1" x14ac:dyDescent="0.3">
      <c r="A221" s="68"/>
      <c r="B221" s="68"/>
      <c r="C221" s="68"/>
      <c r="D221" s="68"/>
      <c r="E221" s="68"/>
      <c r="H221" s="68"/>
      <c r="I221" s="114"/>
      <c r="K221" s="69"/>
    </row>
    <row r="222" spans="1:11" s="72" customFormat="1" x14ac:dyDescent="0.3">
      <c r="A222" s="68"/>
      <c r="B222" s="68"/>
      <c r="C222" s="68"/>
      <c r="D222" s="68"/>
      <c r="E222" s="68"/>
      <c r="H222" s="68"/>
      <c r="I222" s="114"/>
      <c r="K222" s="69"/>
    </row>
    <row r="223" spans="1:11" s="72" customFormat="1" x14ac:dyDescent="0.3">
      <c r="A223" s="68"/>
      <c r="B223" s="68"/>
      <c r="C223" s="68"/>
      <c r="D223" s="68"/>
      <c r="E223" s="68"/>
      <c r="H223" s="68"/>
      <c r="I223" s="114"/>
      <c r="K223" s="69"/>
    </row>
    <row r="224" spans="1:11" s="72" customFormat="1" x14ac:dyDescent="0.3">
      <c r="A224" s="68"/>
      <c r="B224" s="68"/>
      <c r="C224" s="68"/>
      <c r="D224" s="68"/>
      <c r="E224" s="68"/>
      <c r="H224" s="68"/>
      <c r="I224" s="114"/>
      <c r="K224" s="69"/>
    </row>
    <row r="225" spans="1:11" s="72" customFormat="1" x14ac:dyDescent="0.3">
      <c r="A225" s="68"/>
      <c r="B225" s="68"/>
      <c r="C225" s="68"/>
      <c r="D225" s="68"/>
      <c r="E225" s="68"/>
      <c r="H225" s="68"/>
      <c r="I225" s="114"/>
      <c r="K225" s="69"/>
    </row>
    <row r="226" spans="1:11" s="72" customFormat="1" x14ac:dyDescent="0.3">
      <c r="A226" s="68"/>
      <c r="B226" s="68"/>
      <c r="C226" s="68"/>
      <c r="D226" s="68"/>
      <c r="E226" s="68"/>
      <c r="H226" s="68"/>
      <c r="I226" s="114"/>
      <c r="K226" s="69"/>
    </row>
    <row r="227" spans="1:11" s="72" customFormat="1" x14ac:dyDescent="0.3">
      <c r="A227" s="68"/>
      <c r="B227" s="68"/>
      <c r="C227" s="68"/>
      <c r="D227" s="68"/>
      <c r="E227" s="68"/>
      <c r="H227" s="68"/>
      <c r="I227" s="114"/>
      <c r="K227" s="69"/>
    </row>
    <row r="228" spans="1:11" s="72" customFormat="1" x14ac:dyDescent="0.3">
      <c r="A228" s="68"/>
      <c r="B228" s="68"/>
      <c r="C228" s="68"/>
      <c r="D228" s="68"/>
      <c r="E228" s="68"/>
      <c r="H228" s="68"/>
      <c r="I228" s="114"/>
      <c r="K228" s="69"/>
    </row>
    <row r="229" spans="1:11" s="72" customFormat="1" x14ac:dyDescent="0.3">
      <c r="A229" s="68"/>
      <c r="B229" s="68"/>
      <c r="C229" s="68"/>
      <c r="D229" s="68"/>
      <c r="E229" s="68"/>
      <c r="H229" s="68"/>
      <c r="I229" s="114"/>
      <c r="K229" s="69"/>
    </row>
    <row r="230" spans="1:11" s="72" customFormat="1" x14ac:dyDescent="0.3">
      <c r="A230" s="68"/>
      <c r="B230" s="68"/>
      <c r="C230" s="68"/>
      <c r="D230" s="68"/>
      <c r="E230" s="68"/>
      <c r="H230" s="68"/>
      <c r="I230" s="114"/>
      <c r="K230" s="69"/>
    </row>
    <row r="231" spans="1:11" s="72" customFormat="1" x14ac:dyDescent="0.3">
      <c r="A231" s="68"/>
      <c r="B231" s="68"/>
      <c r="C231" s="68"/>
      <c r="D231" s="68"/>
      <c r="E231" s="68"/>
      <c r="H231" s="68"/>
      <c r="I231" s="114"/>
      <c r="K231" s="69"/>
    </row>
    <row r="232" spans="1:11" s="72" customFormat="1" x14ac:dyDescent="0.3">
      <c r="A232" s="68"/>
      <c r="B232" s="68"/>
      <c r="C232" s="68"/>
      <c r="D232" s="68"/>
      <c r="E232" s="68"/>
      <c r="H232" s="68"/>
      <c r="I232" s="114"/>
      <c r="K232" s="69"/>
    </row>
    <row r="233" spans="1:11" s="72" customFormat="1" x14ac:dyDescent="0.3">
      <c r="A233" s="68"/>
      <c r="B233" s="68"/>
      <c r="C233" s="68"/>
      <c r="D233" s="68"/>
      <c r="E233" s="68"/>
      <c r="H233" s="68"/>
      <c r="I233" s="114"/>
      <c r="K233" s="69"/>
    </row>
    <row r="234" spans="1:11" s="72" customFormat="1" x14ac:dyDescent="0.3">
      <c r="A234" s="68"/>
      <c r="B234" s="68"/>
      <c r="C234" s="68"/>
      <c r="D234" s="68"/>
      <c r="E234" s="68"/>
      <c r="H234" s="68"/>
      <c r="I234" s="114"/>
      <c r="K234" s="69"/>
    </row>
    <row r="235" spans="1:11" s="72" customFormat="1" x14ac:dyDescent="0.3">
      <c r="A235" s="68"/>
      <c r="B235" s="68"/>
      <c r="C235" s="68"/>
      <c r="D235" s="68"/>
      <c r="E235" s="68"/>
      <c r="H235" s="68"/>
      <c r="I235" s="114"/>
      <c r="K235" s="69"/>
    </row>
    <row r="236" spans="1:11" s="72" customFormat="1" x14ac:dyDescent="0.3">
      <c r="A236" s="68"/>
      <c r="B236" s="68"/>
      <c r="C236" s="68"/>
      <c r="D236" s="68"/>
      <c r="E236" s="68"/>
      <c r="H236" s="68"/>
      <c r="I236" s="114"/>
      <c r="K236" s="69"/>
    </row>
    <row r="237" spans="1:11" s="72" customFormat="1" x14ac:dyDescent="0.3">
      <c r="A237" s="68"/>
      <c r="B237" s="68"/>
      <c r="C237" s="68"/>
      <c r="D237" s="68"/>
      <c r="E237" s="68"/>
      <c r="H237" s="68"/>
      <c r="I237" s="114"/>
      <c r="K237" s="69"/>
    </row>
    <row r="238" spans="1:11" s="72" customFormat="1" x14ac:dyDescent="0.3">
      <c r="A238" s="68"/>
      <c r="B238" s="68"/>
      <c r="C238" s="68"/>
      <c r="D238" s="68"/>
      <c r="E238" s="68"/>
      <c r="H238" s="68"/>
      <c r="I238" s="114"/>
      <c r="K238" s="69"/>
    </row>
    <row r="239" spans="1:11" s="72" customFormat="1" x14ac:dyDescent="0.3">
      <c r="A239" s="68"/>
      <c r="B239" s="68"/>
      <c r="C239" s="68"/>
      <c r="D239" s="68"/>
      <c r="E239" s="68"/>
      <c r="H239" s="68"/>
      <c r="I239" s="114"/>
      <c r="K239" s="69"/>
    </row>
    <row r="240" spans="1:11" s="72" customFormat="1" x14ac:dyDescent="0.3">
      <c r="A240" s="68"/>
      <c r="B240" s="68"/>
      <c r="C240" s="68"/>
      <c r="D240" s="68"/>
      <c r="E240" s="68"/>
      <c r="H240" s="68"/>
      <c r="I240" s="114"/>
      <c r="K240" s="69"/>
    </row>
    <row r="241" spans="1:11" s="72" customFormat="1" x14ac:dyDescent="0.3">
      <c r="A241" s="68"/>
      <c r="B241" s="68"/>
      <c r="C241" s="68"/>
      <c r="D241" s="68"/>
      <c r="E241" s="68"/>
      <c r="H241" s="68"/>
      <c r="I241" s="114"/>
      <c r="K241" s="69"/>
    </row>
    <row r="242" spans="1:11" s="72" customFormat="1" x14ac:dyDescent="0.3">
      <c r="A242" s="68"/>
      <c r="B242" s="68"/>
      <c r="C242" s="68"/>
      <c r="D242" s="68"/>
      <c r="E242" s="68"/>
      <c r="H242" s="68"/>
      <c r="I242" s="114"/>
      <c r="K242" s="69"/>
    </row>
    <row r="243" spans="1:11" s="72" customFormat="1" x14ac:dyDescent="0.3">
      <c r="A243" s="68"/>
      <c r="B243" s="68"/>
      <c r="C243" s="68"/>
      <c r="D243" s="68"/>
      <c r="E243" s="68"/>
      <c r="H243" s="68"/>
      <c r="I243" s="114"/>
      <c r="K243" s="69"/>
    </row>
    <row r="244" spans="1:11" s="72" customFormat="1" x14ac:dyDescent="0.3">
      <c r="A244" s="68"/>
      <c r="B244" s="68"/>
      <c r="C244" s="68"/>
      <c r="D244" s="68"/>
      <c r="E244" s="68"/>
      <c r="H244" s="68"/>
      <c r="I244" s="114"/>
      <c r="K244" s="69"/>
    </row>
    <row r="245" spans="1:11" s="72" customFormat="1" x14ac:dyDescent="0.3">
      <c r="A245" s="68"/>
      <c r="B245" s="68"/>
      <c r="C245" s="68"/>
      <c r="D245" s="68"/>
      <c r="E245" s="68"/>
      <c r="H245" s="68"/>
      <c r="I245" s="114"/>
      <c r="K245" s="69"/>
    </row>
    <row r="246" spans="1:11" s="72" customFormat="1" x14ac:dyDescent="0.3">
      <c r="A246" s="68"/>
      <c r="B246" s="68"/>
      <c r="C246" s="68"/>
      <c r="D246" s="68"/>
      <c r="E246" s="68"/>
      <c r="H246" s="68"/>
      <c r="I246" s="114"/>
      <c r="K246" s="69"/>
    </row>
    <row r="247" spans="1:11" s="72" customFormat="1" x14ac:dyDescent="0.3">
      <c r="A247" s="68"/>
      <c r="B247" s="68"/>
      <c r="C247" s="68"/>
      <c r="D247" s="68"/>
      <c r="E247" s="68"/>
      <c r="H247" s="68"/>
      <c r="I247" s="114"/>
      <c r="K247" s="69"/>
    </row>
    <row r="248" spans="1:11" s="72" customFormat="1" x14ac:dyDescent="0.3">
      <c r="A248" s="68"/>
      <c r="B248" s="68"/>
      <c r="C248" s="68"/>
      <c r="D248" s="68"/>
      <c r="E248" s="68"/>
      <c r="H248" s="68"/>
      <c r="I248" s="114"/>
      <c r="K248" s="69"/>
    </row>
    <row r="249" spans="1:11" s="72" customFormat="1" x14ac:dyDescent="0.3">
      <c r="A249" s="68"/>
      <c r="B249" s="68"/>
      <c r="C249" s="68"/>
      <c r="D249" s="68"/>
      <c r="E249" s="68"/>
      <c r="H249" s="68"/>
      <c r="I249" s="114"/>
      <c r="K249" s="69"/>
    </row>
    <row r="250" spans="1:11" s="72" customFormat="1" x14ac:dyDescent="0.3">
      <c r="A250" s="68"/>
      <c r="B250" s="68"/>
      <c r="C250" s="68"/>
      <c r="D250" s="68"/>
      <c r="E250" s="68"/>
      <c r="H250" s="68"/>
      <c r="I250" s="114"/>
      <c r="K250" s="69"/>
    </row>
    <row r="251" spans="1:11" s="72" customFormat="1" x14ac:dyDescent="0.3">
      <c r="A251" s="68"/>
      <c r="B251" s="68"/>
      <c r="C251" s="68"/>
      <c r="D251" s="68"/>
      <c r="E251" s="68"/>
      <c r="H251" s="68"/>
      <c r="I251" s="114"/>
      <c r="K251" s="69"/>
    </row>
    <row r="252" spans="1:11" s="72" customFormat="1" x14ac:dyDescent="0.3">
      <c r="A252" s="68"/>
      <c r="B252" s="68"/>
      <c r="C252" s="68"/>
      <c r="D252" s="68"/>
      <c r="E252" s="68"/>
      <c r="H252" s="68"/>
      <c r="I252" s="114"/>
      <c r="K252" s="69"/>
    </row>
    <row r="253" spans="1:11" s="72" customFormat="1" x14ac:dyDescent="0.3">
      <c r="A253" s="68"/>
      <c r="B253" s="68"/>
      <c r="C253" s="68"/>
      <c r="D253" s="68"/>
      <c r="E253" s="68"/>
      <c r="H253" s="68"/>
      <c r="I253" s="114"/>
      <c r="K253" s="69"/>
    </row>
    <row r="254" spans="1:11" s="72" customFormat="1" x14ac:dyDescent="0.3">
      <c r="A254" s="68"/>
      <c r="B254" s="68"/>
      <c r="C254" s="68"/>
      <c r="D254" s="68"/>
      <c r="E254" s="68"/>
      <c r="H254" s="68"/>
      <c r="I254" s="114"/>
      <c r="K254" s="69"/>
    </row>
    <row r="255" spans="1:11" s="72" customFormat="1" x14ac:dyDescent="0.3">
      <c r="A255" s="68"/>
      <c r="B255" s="68"/>
      <c r="C255" s="68"/>
      <c r="D255" s="68"/>
      <c r="E255" s="68"/>
      <c r="H255" s="68"/>
      <c r="I255" s="114"/>
      <c r="K255" s="69"/>
    </row>
    <row r="256" spans="1:11" s="72" customFormat="1" x14ac:dyDescent="0.3">
      <c r="A256" s="68"/>
      <c r="B256" s="68"/>
      <c r="C256" s="68"/>
      <c r="D256" s="68"/>
      <c r="E256" s="68"/>
      <c r="H256" s="68"/>
      <c r="I256" s="114"/>
      <c r="K256" s="69"/>
    </row>
    <row r="257" spans="1:11" s="72" customFormat="1" x14ac:dyDescent="0.3">
      <c r="A257" s="68"/>
      <c r="B257" s="68"/>
      <c r="C257" s="68"/>
      <c r="D257" s="68"/>
      <c r="E257" s="68"/>
      <c r="H257" s="68"/>
      <c r="I257" s="114"/>
      <c r="K257" s="69"/>
    </row>
    <row r="258" spans="1:11" s="72" customFormat="1" x14ac:dyDescent="0.3">
      <c r="A258" s="68"/>
      <c r="B258" s="68"/>
      <c r="C258" s="68"/>
      <c r="D258" s="68"/>
      <c r="E258" s="68"/>
      <c r="H258" s="68"/>
      <c r="I258" s="114"/>
      <c r="K258" s="69"/>
    </row>
    <row r="259" spans="1:11" s="72" customFormat="1" x14ac:dyDescent="0.3">
      <c r="A259" s="68"/>
      <c r="B259" s="68"/>
      <c r="C259" s="68"/>
      <c r="D259" s="68"/>
      <c r="E259" s="68"/>
      <c r="H259" s="68"/>
      <c r="I259" s="114"/>
      <c r="K259" s="69"/>
    </row>
    <row r="260" spans="1:11" s="72" customFormat="1" x14ac:dyDescent="0.3">
      <c r="A260" s="68"/>
      <c r="B260" s="68"/>
      <c r="C260" s="68"/>
      <c r="D260" s="68"/>
      <c r="E260" s="68"/>
      <c r="H260" s="68"/>
      <c r="I260" s="114"/>
      <c r="K260" s="69"/>
    </row>
    <row r="261" spans="1:11" s="72" customFormat="1" x14ac:dyDescent="0.3">
      <c r="A261" s="68"/>
      <c r="B261" s="68"/>
      <c r="C261" s="68"/>
      <c r="D261" s="68"/>
      <c r="E261" s="68"/>
      <c r="H261" s="68"/>
      <c r="I261" s="114"/>
      <c r="K261" s="69"/>
    </row>
    <row r="262" spans="1:11" s="72" customFormat="1" x14ac:dyDescent="0.3">
      <c r="A262" s="68"/>
      <c r="B262" s="68"/>
      <c r="C262" s="68"/>
      <c r="D262" s="68"/>
      <c r="E262" s="68"/>
      <c r="H262" s="68"/>
      <c r="I262" s="114"/>
      <c r="K262" s="69"/>
    </row>
    <row r="263" spans="1:11" s="72" customFormat="1" x14ac:dyDescent="0.3">
      <c r="A263" s="68"/>
      <c r="B263" s="68"/>
      <c r="C263" s="68"/>
      <c r="D263" s="68"/>
      <c r="E263" s="68"/>
      <c r="H263" s="68"/>
      <c r="I263" s="114"/>
      <c r="K263" s="69"/>
    </row>
    <row r="264" spans="1:11" s="72" customFormat="1" x14ac:dyDescent="0.3">
      <c r="A264" s="68"/>
      <c r="B264" s="68"/>
      <c r="C264" s="68"/>
      <c r="D264" s="68"/>
      <c r="E264" s="68"/>
      <c r="H264" s="68"/>
      <c r="I264" s="114"/>
      <c r="K264" s="69"/>
    </row>
    <row r="265" spans="1:11" s="72" customFormat="1" x14ac:dyDescent="0.3">
      <c r="A265" s="68"/>
      <c r="B265" s="68"/>
      <c r="C265" s="68"/>
      <c r="D265" s="68"/>
      <c r="E265" s="68"/>
      <c r="H265" s="68"/>
      <c r="I265" s="114"/>
      <c r="K265" s="69"/>
    </row>
    <row r="266" spans="1:11" s="72" customFormat="1" x14ac:dyDescent="0.3">
      <c r="A266" s="68"/>
      <c r="B266" s="68"/>
      <c r="C266" s="68"/>
      <c r="D266" s="68"/>
      <c r="E266" s="68"/>
      <c r="H266" s="68"/>
      <c r="I266" s="114"/>
      <c r="K266" s="69"/>
    </row>
    <row r="267" spans="1:11" s="72" customFormat="1" x14ac:dyDescent="0.3">
      <c r="A267" s="68"/>
      <c r="B267" s="68"/>
      <c r="C267" s="68"/>
      <c r="D267" s="68"/>
      <c r="E267" s="68"/>
      <c r="H267" s="68"/>
      <c r="I267" s="114"/>
      <c r="K267" s="69"/>
    </row>
    <row r="268" spans="1:11" s="72" customFormat="1" x14ac:dyDescent="0.3">
      <c r="A268" s="68"/>
      <c r="B268" s="68"/>
      <c r="C268" s="68"/>
      <c r="D268" s="68"/>
      <c r="E268" s="68"/>
      <c r="H268" s="68"/>
      <c r="I268" s="114"/>
      <c r="K268" s="69"/>
    </row>
    <row r="269" spans="1:11" s="72" customFormat="1" x14ac:dyDescent="0.3">
      <c r="A269" s="68"/>
      <c r="B269" s="68"/>
      <c r="C269" s="68"/>
      <c r="D269" s="68"/>
      <c r="E269" s="68"/>
      <c r="H269" s="68"/>
      <c r="I269" s="114"/>
      <c r="K269" s="69"/>
    </row>
    <row r="270" spans="1:11" s="72" customFormat="1" x14ac:dyDescent="0.3">
      <c r="A270" s="68"/>
      <c r="B270" s="68"/>
      <c r="C270" s="68"/>
      <c r="D270" s="68"/>
      <c r="E270" s="68"/>
      <c r="H270" s="68"/>
      <c r="I270" s="114"/>
      <c r="K270" s="69"/>
    </row>
    <row r="271" spans="1:11" s="72" customFormat="1" x14ac:dyDescent="0.3">
      <c r="A271" s="68"/>
      <c r="B271" s="68"/>
      <c r="C271" s="68"/>
      <c r="D271" s="68"/>
      <c r="E271" s="68"/>
      <c r="H271" s="68"/>
      <c r="I271" s="114"/>
      <c r="K271" s="69"/>
    </row>
    <row r="272" spans="1:11" s="72" customFormat="1" x14ac:dyDescent="0.3">
      <c r="A272" s="68"/>
      <c r="B272" s="68"/>
      <c r="C272" s="68"/>
      <c r="D272" s="68"/>
      <c r="E272" s="68"/>
      <c r="H272" s="68"/>
      <c r="I272" s="114"/>
      <c r="K272" s="69"/>
    </row>
    <row r="273" spans="1:11" s="72" customFormat="1" x14ac:dyDescent="0.3">
      <c r="A273" s="68"/>
      <c r="B273" s="68"/>
      <c r="C273" s="68"/>
      <c r="D273" s="68"/>
      <c r="E273" s="68"/>
      <c r="H273" s="68"/>
      <c r="I273" s="114"/>
      <c r="K273" s="69"/>
    </row>
    <row r="274" spans="1:11" s="72" customFormat="1" x14ac:dyDescent="0.3">
      <c r="A274" s="68"/>
      <c r="B274" s="68"/>
      <c r="C274" s="68"/>
      <c r="D274" s="68"/>
      <c r="E274" s="68"/>
      <c r="H274" s="68"/>
      <c r="I274" s="114"/>
      <c r="K274" s="69"/>
    </row>
    <row r="275" spans="1:11" s="72" customFormat="1" x14ac:dyDescent="0.3">
      <c r="A275" s="68"/>
      <c r="B275" s="68"/>
      <c r="C275" s="68"/>
      <c r="D275" s="68"/>
      <c r="E275" s="68"/>
      <c r="H275" s="68"/>
      <c r="I275" s="114"/>
      <c r="K275" s="69"/>
    </row>
    <row r="276" spans="1:11" s="72" customFormat="1" x14ac:dyDescent="0.3">
      <c r="A276" s="68"/>
      <c r="B276" s="68"/>
      <c r="C276" s="68"/>
      <c r="D276" s="68"/>
      <c r="E276" s="68"/>
      <c r="H276" s="68"/>
      <c r="I276" s="114"/>
      <c r="K276" s="69"/>
    </row>
    <row r="277" spans="1:11" s="72" customFormat="1" x14ac:dyDescent="0.3">
      <c r="A277" s="68"/>
      <c r="B277" s="68"/>
      <c r="C277" s="68"/>
      <c r="D277" s="68"/>
      <c r="E277" s="68"/>
      <c r="H277" s="68"/>
      <c r="I277" s="114"/>
      <c r="K277" s="69"/>
    </row>
    <row r="278" spans="1:11" s="72" customFormat="1" x14ac:dyDescent="0.3">
      <c r="A278" s="68"/>
      <c r="B278" s="68"/>
      <c r="C278" s="68"/>
      <c r="D278" s="68"/>
      <c r="E278" s="68"/>
      <c r="H278" s="68"/>
      <c r="I278" s="114"/>
      <c r="K278" s="69"/>
    </row>
    <row r="279" spans="1:11" s="72" customFormat="1" x14ac:dyDescent="0.3">
      <c r="A279" s="68"/>
      <c r="B279" s="68"/>
      <c r="C279" s="68"/>
      <c r="D279" s="68"/>
      <c r="E279" s="68"/>
      <c r="H279" s="68"/>
      <c r="I279" s="114"/>
      <c r="K279" s="69"/>
    </row>
    <row r="280" spans="1:11" s="72" customFormat="1" x14ac:dyDescent="0.3">
      <c r="A280" s="68"/>
      <c r="B280" s="68"/>
      <c r="C280" s="68"/>
      <c r="D280" s="68"/>
      <c r="E280" s="68"/>
      <c r="H280" s="68"/>
      <c r="I280" s="114"/>
      <c r="K280" s="69"/>
    </row>
    <row r="281" spans="1:11" s="72" customFormat="1" x14ac:dyDescent="0.3">
      <c r="A281" s="68"/>
      <c r="B281" s="68"/>
      <c r="C281" s="68"/>
      <c r="D281" s="68"/>
      <c r="E281" s="68"/>
      <c r="H281" s="68"/>
      <c r="I281" s="114"/>
      <c r="K281" s="69"/>
    </row>
    <row r="282" spans="1:11" s="72" customFormat="1" x14ac:dyDescent="0.3">
      <c r="A282" s="68"/>
      <c r="B282" s="68"/>
      <c r="C282" s="68"/>
      <c r="D282" s="68"/>
      <c r="E282" s="68"/>
      <c r="H282" s="68"/>
      <c r="I282" s="114"/>
      <c r="K282" s="69"/>
    </row>
    <row r="283" spans="1:11" s="72" customFormat="1" x14ac:dyDescent="0.3">
      <c r="A283" s="68"/>
      <c r="B283" s="68"/>
      <c r="C283" s="68"/>
      <c r="D283" s="68"/>
      <c r="E283" s="68"/>
      <c r="H283" s="68"/>
      <c r="I283" s="114"/>
      <c r="K283" s="69"/>
    </row>
    <row r="284" spans="1:11" s="72" customFormat="1" x14ac:dyDescent="0.3">
      <c r="A284" s="68"/>
      <c r="B284" s="68"/>
      <c r="C284" s="68"/>
      <c r="D284" s="68"/>
      <c r="E284" s="68"/>
      <c r="H284" s="68"/>
      <c r="I284" s="114"/>
      <c r="K284" s="69"/>
    </row>
    <row r="285" spans="1:11" s="72" customFormat="1" x14ac:dyDescent="0.3">
      <c r="A285" s="68"/>
      <c r="B285" s="68"/>
      <c r="C285" s="68"/>
      <c r="D285" s="68"/>
      <c r="E285" s="68"/>
      <c r="H285" s="68"/>
      <c r="I285" s="114"/>
      <c r="K285" s="69"/>
    </row>
    <row r="286" spans="1:11" s="72" customFormat="1" x14ac:dyDescent="0.3">
      <c r="A286" s="68"/>
      <c r="B286" s="68"/>
      <c r="C286" s="68"/>
      <c r="D286" s="68"/>
      <c r="E286" s="68"/>
      <c r="H286" s="68"/>
      <c r="I286" s="114"/>
      <c r="K286" s="69"/>
    </row>
    <row r="287" spans="1:11" s="72" customFormat="1" x14ac:dyDescent="0.3">
      <c r="A287" s="68"/>
      <c r="B287" s="68"/>
      <c r="C287" s="68"/>
      <c r="D287" s="68"/>
      <c r="E287" s="68"/>
      <c r="H287" s="68"/>
      <c r="I287" s="114"/>
      <c r="K287" s="69"/>
    </row>
    <row r="288" spans="1:11" s="72" customFormat="1" x14ac:dyDescent="0.3">
      <c r="A288" s="68"/>
      <c r="B288" s="68"/>
      <c r="C288" s="68"/>
      <c r="D288" s="68"/>
      <c r="E288" s="68"/>
      <c r="H288" s="68"/>
      <c r="I288" s="114"/>
      <c r="K288" s="69"/>
    </row>
    <row r="289" spans="1:11" s="72" customFormat="1" x14ac:dyDescent="0.3">
      <c r="A289" s="68"/>
      <c r="B289" s="68"/>
      <c r="C289" s="68"/>
      <c r="D289" s="68"/>
      <c r="E289" s="68"/>
      <c r="H289" s="68"/>
      <c r="I289" s="114"/>
      <c r="K289" s="69"/>
    </row>
    <row r="290" spans="1:11" s="72" customFormat="1" x14ac:dyDescent="0.3">
      <c r="A290" s="68"/>
      <c r="B290" s="68"/>
      <c r="C290" s="68"/>
      <c r="D290" s="68"/>
      <c r="E290" s="68"/>
      <c r="H290" s="68"/>
      <c r="I290" s="114"/>
      <c r="K290" s="69"/>
    </row>
    <row r="291" spans="1:11" s="72" customFormat="1" x14ac:dyDescent="0.3">
      <c r="A291" s="68"/>
      <c r="B291" s="68"/>
      <c r="C291" s="68"/>
      <c r="D291" s="68"/>
      <c r="E291" s="68"/>
      <c r="H291" s="68"/>
      <c r="I291" s="114"/>
      <c r="K291" s="69"/>
    </row>
    <row r="292" spans="1:11" s="72" customFormat="1" x14ac:dyDescent="0.3">
      <c r="A292" s="68"/>
      <c r="B292" s="68"/>
      <c r="C292" s="68"/>
      <c r="D292" s="68"/>
      <c r="E292" s="68"/>
      <c r="H292" s="68"/>
      <c r="I292" s="114"/>
      <c r="K292" s="69"/>
    </row>
    <row r="293" spans="1:11" s="72" customFormat="1" x14ac:dyDescent="0.3">
      <c r="A293" s="68"/>
      <c r="B293" s="68"/>
      <c r="C293" s="68"/>
      <c r="D293" s="68"/>
      <c r="E293" s="68"/>
      <c r="H293" s="68"/>
      <c r="I293" s="114"/>
      <c r="K293" s="69"/>
    </row>
    <row r="294" spans="1:11" s="72" customFormat="1" x14ac:dyDescent="0.3">
      <c r="A294" s="68"/>
      <c r="B294" s="68"/>
      <c r="C294" s="68"/>
      <c r="D294" s="68"/>
      <c r="E294" s="68"/>
      <c r="H294" s="68"/>
      <c r="I294" s="114"/>
      <c r="K294" s="69"/>
    </row>
    <row r="295" spans="1:11" s="72" customFormat="1" x14ac:dyDescent="0.3">
      <c r="A295" s="68"/>
      <c r="B295" s="68"/>
      <c r="C295" s="68"/>
      <c r="D295" s="68"/>
      <c r="E295" s="68"/>
      <c r="H295" s="68"/>
      <c r="I295" s="114"/>
      <c r="K295" s="69"/>
    </row>
    <row r="296" spans="1:11" s="72" customFormat="1" x14ac:dyDescent="0.3">
      <c r="A296" s="68"/>
      <c r="B296" s="68"/>
      <c r="C296" s="68"/>
      <c r="D296" s="68"/>
      <c r="E296" s="68"/>
      <c r="H296" s="68"/>
      <c r="I296" s="114"/>
      <c r="K296" s="69"/>
    </row>
    <row r="297" spans="1:11" s="72" customFormat="1" x14ac:dyDescent="0.3">
      <c r="A297" s="68"/>
      <c r="B297" s="68"/>
      <c r="C297" s="68"/>
      <c r="D297" s="68"/>
      <c r="E297" s="68"/>
      <c r="H297" s="68"/>
      <c r="I297" s="114"/>
      <c r="K297" s="69"/>
    </row>
    <row r="298" spans="1:11" s="72" customFormat="1" x14ac:dyDescent="0.3">
      <c r="A298" s="68"/>
      <c r="B298" s="68"/>
      <c r="C298" s="68"/>
      <c r="D298" s="68"/>
      <c r="E298" s="68"/>
      <c r="H298" s="68"/>
      <c r="I298" s="114"/>
      <c r="K298" s="69"/>
    </row>
    <row r="299" spans="1:11" s="72" customFormat="1" x14ac:dyDescent="0.3">
      <c r="A299" s="68"/>
      <c r="B299" s="68"/>
      <c r="C299" s="68"/>
      <c r="D299" s="68"/>
      <c r="E299" s="68"/>
      <c r="H299" s="68"/>
      <c r="I299" s="114"/>
      <c r="K299" s="69"/>
    </row>
    <row r="300" spans="1:11" s="72" customFormat="1" x14ac:dyDescent="0.3">
      <c r="A300" s="68"/>
      <c r="B300" s="68"/>
      <c r="C300" s="68"/>
      <c r="D300" s="68"/>
      <c r="E300" s="68"/>
      <c r="H300" s="68"/>
      <c r="I300" s="114"/>
      <c r="K300" s="69"/>
    </row>
    <row r="301" spans="1:11" s="72" customFormat="1" x14ac:dyDescent="0.3">
      <c r="A301" s="68"/>
      <c r="B301" s="68"/>
      <c r="C301" s="68"/>
      <c r="D301" s="68"/>
      <c r="E301" s="68"/>
      <c r="H301" s="68"/>
      <c r="I301" s="114"/>
      <c r="K301" s="69"/>
    </row>
    <row r="302" spans="1:11" s="72" customFormat="1" x14ac:dyDescent="0.3">
      <c r="A302" s="68"/>
      <c r="B302" s="68"/>
      <c r="C302" s="68"/>
      <c r="D302" s="68"/>
      <c r="E302" s="68"/>
      <c r="H302" s="68"/>
      <c r="I302" s="114"/>
      <c r="K302" s="69"/>
    </row>
    <row r="303" spans="1:11" s="72" customFormat="1" x14ac:dyDescent="0.3">
      <c r="A303" s="68"/>
      <c r="B303" s="68"/>
      <c r="C303" s="68"/>
      <c r="D303" s="68"/>
      <c r="E303" s="68"/>
      <c r="H303" s="68"/>
      <c r="I303" s="114"/>
      <c r="K303" s="69"/>
    </row>
    <row r="304" spans="1:11" s="72" customFormat="1" x14ac:dyDescent="0.3">
      <c r="A304" s="68"/>
      <c r="B304" s="68"/>
      <c r="C304" s="68"/>
      <c r="D304" s="68"/>
      <c r="E304" s="68"/>
      <c r="H304" s="68"/>
      <c r="I304" s="114"/>
      <c r="K304" s="69"/>
    </row>
    <row r="305" spans="1:11" s="72" customFormat="1" x14ac:dyDescent="0.3">
      <c r="A305" s="68"/>
      <c r="B305" s="68"/>
      <c r="C305" s="68"/>
      <c r="D305" s="68"/>
      <c r="E305" s="68"/>
      <c r="H305" s="68"/>
      <c r="I305" s="114"/>
      <c r="K305" s="69"/>
    </row>
    <row r="306" spans="1:11" s="72" customFormat="1" x14ac:dyDescent="0.3">
      <c r="A306" s="68"/>
      <c r="B306" s="68"/>
      <c r="C306" s="68"/>
      <c r="D306" s="68"/>
      <c r="E306" s="68"/>
      <c r="H306" s="68"/>
      <c r="I306" s="114"/>
      <c r="K306" s="69"/>
    </row>
    <row r="307" spans="1:11" s="72" customFormat="1" x14ac:dyDescent="0.3">
      <c r="A307" s="68"/>
      <c r="B307" s="68"/>
      <c r="C307" s="68"/>
      <c r="D307" s="68"/>
      <c r="E307" s="68"/>
      <c r="H307" s="68"/>
      <c r="I307" s="114"/>
      <c r="K307" s="69"/>
    </row>
    <row r="308" spans="1:11" s="72" customFormat="1" x14ac:dyDescent="0.3">
      <c r="A308" s="68"/>
      <c r="B308" s="68"/>
      <c r="C308" s="68"/>
      <c r="D308" s="68"/>
      <c r="E308" s="68"/>
      <c r="H308" s="68"/>
      <c r="I308" s="114"/>
      <c r="K308" s="69"/>
    </row>
    <row r="309" spans="1:11" s="72" customFormat="1" x14ac:dyDescent="0.3">
      <c r="A309" s="68"/>
      <c r="B309" s="68"/>
      <c r="C309" s="68"/>
      <c r="D309" s="68"/>
      <c r="E309" s="68"/>
      <c r="H309" s="68"/>
      <c r="I309" s="114"/>
      <c r="K309" s="69"/>
    </row>
    <row r="310" spans="1:11" s="72" customFormat="1" x14ac:dyDescent="0.3">
      <c r="A310" s="68"/>
      <c r="B310" s="68"/>
      <c r="C310" s="68"/>
      <c r="D310" s="68"/>
      <c r="E310" s="68"/>
      <c r="H310" s="68"/>
      <c r="I310" s="114"/>
      <c r="K310" s="69"/>
    </row>
    <row r="311" spans="1:11" s="72" customFormat="1" x14ac:dyDescent="0.3">
      <c r="A311" s="68"/>
      <c r="B311" s="68"/>
      <c r="C311" s="68"/>
      <c r="D311" s="68"/>
      <c r="E311" s="68"/>
      <c r="H311" s="68"/>
      <c r="I311" s="114"/>
      <c r="K311" s="69"/>
    </row>
    <row r="312" spans="1:11" s="72" customFormat="1" x14ac:dyDescent="0.3">
      <c r="A312" s="68"/>
      <c r="B312" s="68"/>
      <c r="C312" s="68"/>
      <c r="D312" s="68"/>
      <c r="E312" s="68"/>
      <c r="H312" s="68"/>
      <c r="I312" s="114"/>
      <c r="K312" s="69"/>
    </row>
    <row r="313" spans="1:11" s="72" customFormat="1" x14ac:dyDescent="0.3">
      <c r="A313" s="68"/>
      <c r="B313" s="68"/>
      <c r="C313" s="68"/>
      <c r="D313" s="68"/>
      <c r="E313" s="68"/>
      <c r="H313" s="68"/>
      <c r="I313" s="114"/>
      <c r="K313" s="69"/>
    </row>
    <row r="314" spans="1:11" s="72" customFormat="1" x14ac:dyDescent="0.3">
      <c r="A314" s="68"/>
      <c r="B314" s="68"/>
      <c r="C314" s="68"/>
      <c r="D314" s="68"/>
      <c r="E314" s="68"/>
      <c r="H314" s="68"/>
      <c r="I314" s="114"/>
      <c r="K314" s="69"/>
    </row>
    <row r="315" spans="1:11" s="72" customFormat="1" x14ac:dyDescent="0.3">
      <c r="A315" s="68"/>
      <c r="B315" s="68"/>
      <c r="C315" s="68"/>
      <c r="D315" s="68"/>
      <c r="E315" s="68"/>
      <c r="H315" s="68"/>
      <c r="I315" s="114"/>
      <c r="K315" s="69"/>
    </row>
    <row r="316" spans="1:11" s="72" customFormat="1" x14ac:dyDescent="0.3">
      <c r="A316" s="68"/>
      <c r="B316" s="68"/>
      <c r="C316" s="68"/>
      <c r="D316" s="68"/>
      <c r="E316" s="68"/>
      <c r="H316" s="68"/>
      <c r="I316" s="114"/>
      <c r="K316" s="69"/>
    </row>
    <row r="317" spans="1:11" s="72" customFormat="1" x14ac:dyDescent="0.3">
      <c r="A317" s="68"/>
      <c r="B317" s="68"/>
      <c r="C317" s="68"/>
      <c r="D317" s="68"/>
      <c r="E317" s="68"/>
      <c r="H317" s="68"/>
      <c r="I317" s="114"/>
      <c r="K317" s="69"/>
    </row>
    <row r="318" spans="1:11" s="72" customFormat="1" x14ac:dyDescent="0.3">
      <c r="A318" s="68"/>
      <c r="B318" s="68"/>
      <c r="C318" s="68"/>
      <c r="D318" s="68"/>
      <c r="E318" s="68"/>
      <c r="H318" s="68"/>
      <c r="I318" s="114"/>
      <c r="K318" s="69"/>
    </row>
    <row r="319" spans="1:11" s="72" customFormat="1" x14ac:dyDescent="0.3">
      <c r="A319" s="68"/>
      <c r="B319" s="68"/>
      <c r="C319" s="68"/>
      <c r="D319" s="68"/>
      <c r="E319" s="68"/>
      <c r="H319" s="68"/>
      <c r="I319" s="114"/>
      <c r="K319" s="69"/>
    </row>
    <row r="320" spans="1:11" s="72" customFormat="1" x14ac:dyDescent="0.3">
      <c r="A320" s="68"/>
      <c r="B320" s="68"/>
      <c r="C320" s="68"/>
      <c r="D320" s="68"/>
      <c r="E320" s="68"/>
      <c r="H320" s="68"/>
      <c r="I320" s="114"/>
      <c r="K320" s="69"/>
    </row>
    <row r="321" spans="1:11" s="72" customFormat="1" x14ac:dyDescent="0.3">
      <c r="A321" s="68"/>
      <c r="B321" s="68"/>
      <c r="C321" s="68"/>
      <c r="D321" s="68"/>
      <c r="E321" s="68"/>
      <c r="H321" s="68"/>
      <c r="I321" s="114"/>
      <c r="K321" s="69"/>
    </row>
    <row r="322" spans="1:11" s="72" customFormat="1" x14ac:dyDescent="0.3">
      <c r="A322" s="68"/>
      <c r="B322" s="68"/>
      <c r="C322" s="68"/>
      <c r="D322" s="68"/>
      <c r="E322" s="68"/>
      <c r="H322" s="68"/>
      <c r="I322" s="114"/>
      <c r="K322" s="69"/>
    </row>
    <row r="323" spans="1:11" s="72" customFormat="1" x14ac:dyDescent="0.3">
      <c r="A323" s="68"/>
      <c r="B323" s="68"/>
      <c r="C323" s="68"/>
      <c r="D323" s="68"/>
      <c r="E323" s="68"/>
      <c r="H323" s="68"/>
      <c r="I323" s="114"/>
      <c r="K323" s="69"/>
    </row>
    <row r="324" spans="1:11" s="72" customFormat="1" x14ac:dyDescent="0.3">
      <c r="A324" s="68"/>
      <c r="B324" s="68"/>
      <c r="C324" s="68"/>
      <c r="D324" s="68"/>
      <c r="E324" s="68"/>
      <c r="H324" s="68"/>
      <c r="I324" s="114"/>
      <c r="K324" s="69"/>
    </row>
    <row r="325" spans="1:11" s="72" customFormat="1" x14ac:dyDescent="0.3">
      <c r="A325" s="68"/>
      <c r="B325" s="68"/>
      <c r="C325" s="68"/>
      <c r="D325" s="68"/>
      <c r="E325" s="68"/>
      <c r="H325" s="68"/>
      <c r="I325" s="114"/>
      <c r="K325" s="69"/>
    </row>
    <row r="326" spans="1:11" s="72" customFormat="1" x14ac:dyDescent="0.3">
      <c r="A326" s="68"/>
      <c r="B326" s="68"/>
      <c r="C326" s="68"/>
      <c r="D326" s="68"/>
      <c r="E326" s="68"/>
      <c r="H326" s="68"/>
      <c r="I326" s="114"/>
      <c r="K326" s="69"/>
    </row>
    <row r="327" spans="1:11" s="72" customFormat="1" x14ac:dyDescent="0.3">
      <c r="A327" s="68"/>
      <c r="B327" s="68"/>
      <c r="C327" s="68"/>
      <c r="D327" s="68"/>
      <c r="E327" s="68"/>
      <c r="H327" s="68"/>
      <c r="I327" s="114"/>
      <c r="K327" s="69"/>
    </row>
    <row r="328" spans="1:11" s="72" customFormat="1" x14ac:dyDescent="0.3">
      <c r="A328" s="68"/>
      <c r="B328" s="68"/>
      <c r="C328" s="68"/>
      <c r="D328" s="68"/>
      <c r="E328" s="68"/>
      <c r="H328" s="68"/>
      <c r="I328" s="114"/>
      <c r="K328" s="69"/>
    </row>
    <row r="329" spans="1:11" s="72" customFormat="1" x14ac:dyDescent="0.3">
      <c r="A329" s="68"/>
      <c r="B329" s="68"/>
      <c r="C329" s="68"/>
      <c r="D329" s="68"/>
      <c r="E329" s="68"/>
      <c r="H329" s="68"/>
      <c r="I329" s="114"/>
      <c r="K329" s="69"/>
    </row>
    <row r="330" spans="1:11" s="72" customFormat="1" x14ac:dyDescent="0.3">
      <c r="A330" s="68"/>
      <c r="B330" s="68"/>
      <c r="C330" s="68"/>
      <c r="D330" s="68"/>
      <c r="E330" s="68"/>
      <c r="H330" s="68"/>
      <c r="I330" s="114"/>
      <c r="K330" s="69"/>
    </row>
    <row r="331" spans="1:11" s="72" customFormat="1" x14ac:dyDescent="0.3">
      <c r="A331" s="68"/>
      <c r="B331" s="68"/>
      <c r="C331" s="68"/>
      <c r="D331" s="68"/>
      <c r="E331" s="68"/>
      <c r="H331" s="68"/>
      <c r="I331" s="114"/>
      <c r="K331" s="69"/>
    </row>
    <row r="332" spans="1:11" s="72" customFormat="1" x14ac:dyDescent="0.3">
      <c r="A332" s="68"/>
      <c r="B332" s="68"/>
      <c r="C332" s="68"/>
      <c r="D332" s="68"/>
      <c r="E332" s="68"/>
      <c r="H332" s="68"/>
      <c r="I332" s="114"/>
      <c r="K332" s="69"/>
    </row>
    <row r="333" spans="1:11" s="72" customFormat="1" x14ac:dyDescent="0.3">
      <c r="A333" s="68"/>
      <c r="B333" s="68"/>
      <c r="C333" s="68"/>
      <c r="D333" s="68"/>
      <c r="E333" s="68"/>
      <c r="H333" s="68"/>
      <c r="I333" s="114"/>
      <c r="K333" s="69"/>
    </row>
    <row r="334" spans="1:11" s="72" customFormat="1" x14ac:dyDescent="0.3">
      <c r="A334" s="68"/>
      <c r="B334" s="68"/>
      <c r="C334" s="68"/>
      <c r="D334" s="68"/>
      <c r="E334" s="68"/>
      <c r="H334" s="68"/>
      <c r="I334" s="114"/>
      <c r="K334" s="69"/>
    </row>
    <row r="335" spans="1:11" s="72" customFormat="1" x14ac:dyDescent="0.3">
      <c r="A335" s="68"/>
      <c r="B335" s="68"/>
      <c r="C335" s="68"/>
      <c r="D335" s="68"/>
      <c r="E335" s="68"/>
      <c r="H335" s="68"/>
      <c r="I335" s="114"/>
      <c r="K335" s="69"/>
    </row>
    <row r="336" spans="1:11" s="72" customFormat="1" x14ac:dyDescent="0.3">
      <c r="A336" s="68"/>
      <c r="B336" s="68"/>
      <c r="C336" s="68"/>
      <c r="D336" s="68"/>
      <c r="E336" s="68"/>
      <c r="H336" s="68"/>
      <c r="I336" s="114"/>
      <c r="K336" s="69"/>
    </row>
    <row r="337" spans="1:11" s="72" customFormat="1" x14ac:dyDescent="0.3">
      <c r="A337" s="68"/>
      <c r="B337" s="68"/>
      <c r="C337" s="68"/>
      <c r="D337" s="68"/>
      <c r="E337" s="68"/>
      <c r="H337" s="68"/>
      <c r="I337" s="114"/>
      <c r="K337" s="69"/>
    </row>
    <row r="338" spans="1:11" s="72" customFormat="1" x14ac:dyDescent="0.3">
      <c r="A338" s="68"/>
      <c r="B338" s="68"/>
      <c r="C338" s="68"/>
      <c r="D338" s="68"/>
      <c r="E338" s="68"/>
      <c r="H338" s="68"/>
      <c r="I338" s="114"/>
      <c r="K338" s="69"/>
    </row>
    <row r="339" spans="1:11" s="72" customFormat="1" x14ac:dyDescent="0.3">
      <c r="A339" s="68"/>
      <c r="B339" s="68"/>
      <c r="C339" s="68"/>
      <c r="D339" s="68"/>
      <c r="E339" s="68"/>
      <c r="H339" s="68"/>
      <c r="I339" s="114"/>
      <c r="K339" s="69"/>
    </row>
    <row r="340" spans="1:11" s="72" customFormat="1" x14ac:dyDescent="0.3">
      <c r="A340" s="68"/>
      <c r="B340" s="68"/>
      <c r="C340" s="68"/>
      <c r="D340" s="68"/>
      <c r="E340" s="68"/>
      <c r="H340" s="68"/>
      <c r="I340" s="114"/>
      <c r="K340" s="69"/>
    </row>
    <row r="341" spans="1:11" s="72" customFormat="1" x14ac:dyDescent="0.3">
      <c r="A341" s="68"/>
      <c r="B341" s="68"/>
      <c r="C341" s="68"/>
      <c r="D341" s="68"/>
      <c r="E341" s="68"/>
      <c r="H341" s="68"/>
      <c r="I341" s="114"/>
      <c r="K341" s="69"/>
    </row>
    <row r="342" spans="1:11" s="72" customFormat="1" x14ac:dyDescent="0.3">
      <c r="A342" s="68"/>
      <c r="B342" s="68"/>
      <c r="C342" s="68"/>
      <c r="D342" s="68"/>
      <c r="E342" s="68"/>
      <c r="H342" s="68"/>
      <c r="I342" s="114"/>
      <c r="K342" s="69"/>
    </row>
    <row r="343" spans="1:11" s="72" customFormat="1" x14ac:dyDescent="0.3">
      <c r="A343" s="68"/>
      <c r="B343" s="68"/>
      <c r="C343" s="68"/>
      <c r="D343" s="68"/>
      <c r="E343" s="68"/>
      <c r="H343" s="68"/>
      <c r="I343" s="114"/>
      <c r="K343" s="69"/>
    </row>
    <row r="344" spans="1:11" s="72" customFormat="1" x14ac:dyDescent="0.3">
      <c r="A344" s="68"/>
      <c r="B344" s="68"/>
      <c r="C344" s="68"/>
      <c r="D344" s="68"/>
      <c r="E344" s="68"/>
      <c r="H344" s="68"/>
      <c r="I344" s="114"/>
      <c r="K344" s="69"/>
    </row>
    <row r="345" spans="1:11" s="72" customFormat="1" x14ac:dyDescent="0.3">
      <c r="A345" s="68"/>
      <c r="B345" s="68"/>
      <c r="C345" s="68"/>
      <c r="D345" s="68"/>
      <c r="E345" s="68"/>
      <c r="H345" s="68"/>
      <c r="I345" s="114"/>
      <c r="K345" s="69"/>
    </row>
    <row r="346" spans="1:11" s="72" customFormat="1" x14ac:dyDescent="0.3">
      <c r="A346" s="68"/>
      <c r="B346" s="68"/>
      <c r="C346" s="68"/>
      <c r="D346" s="68"/>
      <c r="E346" s="68"/>
      <c r="H346" s="68"/>
      <c r="I346" s="114"/>
      <c r="K346" s="69"/>
    </row>
    <row r="347" spans="1:11" s="72" customFormat="1" x14ac:dyDescent="0.3">
      <c r="A347" s="68"/>
      <c r="B347" s="68"/>
      <c r="C347" s="68"/>
      <c r="D347" s="68"/>
      <c r="E347" s="68"/>
      <c r="H347" s="68"/>
      <c r="I347" s="114"/>
      <c r="K347" s="69"/>
    </row>
    <row r="348" spans="1:11" s="72" customFormat="1" x14ac:dyDescent="0.3">
      <c r="A348" s="68"/>
      <c r="B348" s="68"/>
      <c r="C348" s="68"/>
      <c r="D348" s="68"/>
      <c r="E348" s="68"/>
      <c r="H348" s="68"/>
      <c r="I348" s="114"/>
      <c r="K348" s="69"/>
    </row>
    <row r="349" spans="1:11" s="72" customFormat="1" x14ac:dyDescent="0.3">
      <c r="A349" s="68"/>
      <c r="B349" s="68"/>
      <c r="C349" s="68"/>
      <c r="D349" s="68"/>
      <c r="E349" s="68"/>
      <c r="H349" s="68"/>
      <c r="I349" s="114"/>
      <c r="K349" s="69"/>
    </row>
    <row r="350" spans="1:11" s="72" customFormat="1" x14ac:dyDescent="0.3">
      <c r="A350" s="68"/>
      <c r="B350" s="68"/>
      <c r="C350" s="68"/>
      <c r="D350" s="68"/>
      <c r="E350" s="68"/>
      <c r="H350" s="68"/>
      <c r="I350" s="114"/>
      <c r="K350" s="69"/>
    </row>
    <row r="351" spans="1:11" s="72" customFormat="1" x14ac:dyDescent="0.3">
      <c r="A351" s="68"/>
      <c r="B351" s="68"/>
      <c r="C351" s="68"/>
      <c r="D351" s="68"/>
      <c r="E351" s="68"/>
      <c r="H351" s="68"/>
      <c r="I351" s="114"/>
      <c r="K351" s="69"/>
    </row>
    <row r="352" spans="1:11" s="72" customFormat="1" x14ac:dyDescent="0.3">
      <c r="A352" s="68"/>
      <c r="B352" s="68"/>
      <c r="C352" s="68"/>
      <c r="D352" s="68"/>
      <c r="E352" s="68"/>
      <c r="H352" s="68"/>
      <c r="I352" s="114"/>
      <c r="K352" s="69"/>
    </row>
    <row r="353" spans="1:11" s="72" customFormat="1" x14ac:dyDescent="0.3">
      <c r="A353" s="68"/>
      <c r="B353" s="68"/>
      <c r="C353" s="68"/>
      <c r="D353" s="68"/>
      <c r="E353" s="68"/>
      <c r="H353" s="68"/>
      <c r="I353" s="114"/>
      <c r="K353" s="69"/>
    </row>
    <row r="354" spans="1:11" s="72" customFormat="1" x14ac:dyDescent="0.3">
      <c r="A354" s="68"/>
      <c r="B354" s="68"/>
      <c r="C354" s="68"/>
      <c r="D354" s="68"/>
      <c r="E354" s="68"/>
      <c r="H354" s="68"/>
      <c r="I354" s="114"/>
      <c r="K354" s="69"/>
    </row>
    <row r="355" spans="1:11" s="72" customFormat="1" x14ac:dyDescent="0.3">
      <c r="A355" s="68"/>
      <c r="B355" s="68"/>
      <c r="C355" s="68"/>
      <c r="D355" s="68"/>
      <c r="E355" s="68"/>
      <c r="H355" s="68"/>
      <c r="I355" s="114"/>
      <c r="K355" s="69"/>
    </row>
    <row r="356" spans="1:11" s="72" customFormat="1" x14ac:dyDescent="0.3">
      <c r="A356" s="68"/>
      <c r="B356" s="68"/>
      <c r="C356" s="68"/>
      <c r="D356" s="68"/>
      <c r="E356" s="68"/>
      <c r="H356" s="68"/>
      <c r="I356" s="114"/>
      <c r="K356" s="69"/>
    </row>
    <row r="357" spans="1:11" s="72" customFormat="1" x14ac:dyDescent="0.3">
      <c r="A357" s="68"/>
      <c r="B357" s="68"/>
      <c r="C357" s="68"/>
      <c r="D357" s="68"/>
      <c r="E357" s="68"/>
      <c r="H357" s="68"/>
      <c r="I357" s="114"/>
      <c r="K357" s="69"/>
    </row>
    <row r="358" spans="1:11" s="72" customFormat="1" x14ac:dyDescent="0.3">
      <c r="A358" s="68"/>
      <c r="B358" s="68"/>
      <c r="C358" s="68"/>
      <c r="D358" s="68"/>
      <c r="E358" s="68"/>
      <c r="H358" s="68"/>
      <c r="I358" s="114"/>
      <c r="K358" s="69"/>
    </row>
    <row r="359" spans="1:11" s="72" customFormat="1" x14ac:dyDescent="0.3">
      <c r="A359" s="68"/>
      <c r="B359" s="68"/>
      <c r="C359" s="68"/>
      <c r="D359" s="68"/>
      <c r="E359" s="68"/>
      <c r="H359" s="68"/>
      <c r="I359" s="114"/>
      <c r="K359" s="69"/>
    </row>
    <row r="360" spans="1:11" s="72" customFormat="1" x14ac:dyDescent="0.3">
      <c r="A360" s="68"/>
      <c r="B360" s="68"/>
      <c r="C360" s="68"/>
      <c r="D360" s="68"/>
      <c r="E360" s="68"/>
      <c r="H360" s="68"/>
      <c r="I360" s="114"/>
      <c r="K360" s="69"/>
    </row>
    <row r="361" spans="1:11" s="72" customFormat="1" x14ac:dyDescent="0.3">
      <c r="A361" s="68"/>
      <c r="B361" s="68"/>
      <c r="C361" s="68"/>
      <c r="D361" s="68"/>
      <c r="E361" s="68"/>
      <c r="H361" s="68"/>
      <c r="I361" s="114"/>
      <c r="K361" s="69"/>
    </row>
    <row r="362" spans="1:11" s="72" customFormat="1" x14ac:dyDescent="0.3">
      <c r="A362" s="68"/>
      <c r="B362" s="68"/>
      <c r="C362" s="68"/>
      <c r="D362" s="68"/>
      <c r="E362" s="68"/>
      <c r="H362" s="68"/>
      <c r="I362" s="114"/>
      <c r="K362" s="69"/>
    </row>
    <row r="363" spans="1:11" s="72" customFormat="1" x14ac:dyDescent="0.3">
      <c r="A363" s="68"/>
      <c r="B363" s="68"/>
      <c r="C363" s="68"/>
      <c r="D363" s="68"/>
      <c r="E363" s="68"/>
      <c r="H363" s="68"/>
      <c r="I363" s="114"/>
      <c r="K363" s="69"/>
    </row>
    <row r="364" spans="1:11" s="72" customFormat="1" x14ac:dyDescent="0.3">
      <c r="A364" s="68"/>
      <c r="B364" s="68"/>
      <c r="C364" s="68"/>
      <c r="D364" s="68"/>
      <c r="E364" s="68"/>
      <c r="H364" s="68"/>
      <c r="I364" s="114"/>
      <c r="K364" s="69"/>
    </row>
    <row r="365" spans="1:11" s="72" customFormat="1" x14ac:dyDescent="0.3">
      <c r="A365" s="68"/>
      <c r="B365" s="68"/>
      <c r="C365" s="68"/>
      <c r="D365" s="68"/>
      <c r="E365" s="68"/>
      <c r="H365" s="68"/>
      <c r="I365" s="114"/>
      <c r="K365" s="69"/>
    </row>
    <row r="366" spans="1:11" s="72" customFormat="1" x14ac:dyDescent="0.3">
      <c r="A366" s="68"/>
      <c r="B366" s="68"/>
      <c r="C366" s="68"/>
      <c r="D366" s="68"/>
      <c r="E366" s="68"/>
      <c r="H366" s="68"/>
      <c r="I366" s="114"/>
      <c r="K366" s="69"/>
    </row>
    <row r="367" spans="1:11" s="72" customFormat="1" x14ac:dyDescent="0.3">
      <c r="A367" s="68"/>
      <c r="B367" s="68"/>
      <c r="C367" s="68"/>
      <c r="D367" s="68"/>
      <c r="E367" s="68"/>
      <c r="H367" s="68"/>
      <c r="I367" s="114"/>
      <c r="K367" s="69"/>
    </row>
    <row r="368" spans="1:11" s="72" customFormat="1" x14ac:dyDescent="0.3">
      <c r="A368" s="68"/>
      <c r="B368" s="68"/>
      <c r="C368" s="68"/>
      <c r="D368" s="68"/>
      <c r="E368" s="68"/>
      <c r="H368" s="68"/>
      <c r="I368" s="114"/>
      <c r="K368" s="69"/>
    </row>
    <row r="369" spans="1:11" s="72" customFormat="1" x14ac:dyDescent="0.3">
      <c r="A369" s="68"/>
      <c r="B369" s="68"/>
      <c r="C369" s="68"/>
      <c r="D369" s="68"/>
      <c r="E369" s="68"/>
      <c r="H369" s="68"/>
      <c r="I369" s="114"/>
      <c r="K369" s="69"/>
    </row>
    <row r="370" spans="1:11" s="72" customFormat="1" x14ac:dyDescent="0.3">
      <c r="A370" s="68"/>
      <c r="B370" s="68"/>
      <c r="C370" s="68"/>
      <c r="D370" s="68"/>
      <c r="E370" s="68"/>
      <c r="H370" s="68"/>
      <c r="I370" s="114"/>
      <c r="K370" s="69"/>
    </row>
    <row r="371" spans="1:11" s="72" customFormat="1" x14ac:dyDescent="0.3">
      <c r="A371" s="68"/>
      <c r="B371" s="68"/>
      <c r="C371" s="68"/>
      <c r="D371" s="68"/>
      <c r="E371" s="68"/>
      <c r="H371" s="68"/>
      <c r="I371" s="114"/>
      <c r="K371" s="69"/>
    </row>
    <row r="372" spans="1:11" s="72" customFormat="1" x14ac:dyDescent="0.3">
      <c r="A372" s="68"/>
      <c r="B372" s="68"/>
      <c r="C372" s="68"/>
      <c r="D372" s="68"/>
      <c r="E372" s="68"/>
      <c r="H372" s="68"/>
      <c r="I372" s="114"/>
      <c r="K372" s="69"/>
    </row>
    <row r="373" spans="1:11" s="72" customFormat="1" x14ac:dyDescent="0.3">
      <c r="A373" s="68"/>
      <c r="B373" s="68"/>
      <c r="C373" s="68"/>
      <c r="D373" s="68"/>
      <c r="E373" s="68"/>
      <c r="H373" s="68"/>
      <c r="I373" s="114"/>
      <c r="K373" s="69"/>
    </row>
    <row r="374" spans="1:11" s="72" customFormat="1" x14ac:dyDescent="0.3">
      <c r="A374" s="68"/>
      <c r="B374" s="68"/>
      <c r="C374" s="68"/>
      <c r="D374" s="68"/>
      <c r="E374" s="68"/>
      <c r="H374" s="68"/>
      <c r="I374" s="114"/>
      <c r="K374" s="69"/>
    </row>
    <row r="375" spans="1:11" s="72" customFormat="1" x14ac:dyDescent="0.3">
      <c r="A375" s="68"/>
      <c r="B375" s="68"/>
      <c r="C375" s="68"/>
      <c r="D375" s="68"/>
      <c r="E375" s="68"/>
      <c r="H375" s="68"/>
      <c r="I375" s="114"/>
      <c r="K375" s="69"/>
    </row>
    <row r="376" spans="1:11" s="72" customFormat="1" x14ac:dyDescent="0.3">
      <c r="A376" s="68"/>
      <c r="B376" s="68"/>
      <c r="C376" s="68"/>
      <c r="D376" s="68"/>
      <c r="E376" s="68"/>
      <c r="H376" s="68"/>
      <c r="I376" s="114"/>
      <c r="K376" s="69"/>
    </row>
    <row r="377" spans="1:11" s="72" customFormat="1" x14ac:dyDescent="0.3">
      <c r="A377" s="68"/>
      <c r="B377" s="68"/>
      <c r="C377" s="68"/>
      <c r="D377" s="68"/>
      <c r="E377" s="68"/>
      <c r="H377" s="68"/>
      <c r="I377" s="114"/>
      <c r="K377" s="69"/>
    </row>
    <row r="378" spans="1:11" s="72" customFormat="1" x14ac:dyDescent="0.3">
      <c r="A378" s="68"/>
      <c r="B378" s="68"/>
      <c r="C378" s="68"/>
      <c r="D378" s="68"/>
      <c r="E378" s="68"/>
      <c r="H378" s="68"/>
      <c r="I378" s="114"/>
      <c r="K378" s="69"/>
    </row>
    <row r="379" spans="1:11" s="72" customFormat="1" x14ac:dyDescent="0.3">
      <c r="A379" s="68"/>
      <c r="B379" s="68"/>
      <c r="C379" s="68"/>
      <c r="D379" s="68"/>
      <c r="E379" s="68"/>
      <c r="H379" s="68"/>
      <c r="I379" s="114"/>
      <c r="K379" s="69"/>
    </row>
    <row r="380" spans="1:11" s="72" customFormat="1" x14ac:dyDescent="0.3">
      <c r="A380" s="68"/>
      <c r="B380" s="68"/>
      <c r="C380" s="68"/>
      <c r="D380" s="68"/>
      <c r="E380" s="68"/>
      <c r="H380" s="68"/>
      <c r="I380" s="114"/>
      <c r="K380" s="69"/>
    </row>
    <row r="381" spans="1:11" s="72" customFormat="1" x14ac:dyDescent="0.3">
      <c r="A381" s="68"/>
      <c r="B381" s="68"/>
      <c r="C381" s="68"/>
      <c r="D381" s="68"/>
      <c r="E381" s="68"/>
      <c r="H381" s="68"/>
      <c r="I381" s="114"/>
      <c r="K381" s="69"/>
    </row>
    <row r="382" spans="1:11" s="72" customFormat="1" x14ac:dyDescent="0.3">
      <c r="A382" s="68"/>
      <c r="B382" s="68"/>
      <c r="C382" s="68"/>
      <c r="D382" s="68"/>
      <c r="E382" s="68"/>
      <c r="H382" s="68"/>
      <c r="I382" s="114"/>
      <c r="K382" s="69"/>
    </row>
    <row r="383" spans="1:11" s="72" customFormat="1" x14ac:dyDescent="0.3">
      <c r="A383" s="68"/>
      <c r="B383" s="68"/>
      <c r="C383" s="68"/>
      <c r="D383" s="68"/>
      <c r="E383" s="68"/>
      <c r="H383" s="68"/>
      <c r="I383" s="114"/>
      <c r="K383" s="69"/>
    </row>
    <row r="384" spans="1:11" s="72" customFormat="1" x14ac:dyDescent="0.3">
      <c r="A384" s="68"/>
      <c r="B384" s="68"/>
      <c r="C384" s="68"/>
      <c r="D384" s="68"/>
      <c r="E384" s="68"/>
      <c r="H384" s="68"/>
      <c r="I384" s="114"/>
      <c r="K384" s="69"/>
    </row>
    <row r="385" spans="1:11" s="72" customFormat="1" x14ac:dyDescent="0.3">
      <c r="A385" s="68"/>
      <c r="B385" s="68"/>
      <c r="C385" s="68"/>
      <c r="D385" s="68"/>
      <c r="E385" s="68"/>
      <c r="H385" s="68"/>
      <c r="I385" s="114"/>
      <c r="K385" s="69"/>
    </row>
    <row r="386" spans="1:11" s="72" customFormat="1" x14ac:dyDescent="0.3">
      <c r="A386" s="68"/>
      <c r="B386" s="68"/>
      <c r="C386" s="68"/>
      <c r="D386" s="68"/>
      <c r="E386" s="68"/>
      <c r="H386" s="68"/>
      <c r="I386" s="114"/>
      <c r="K386" s="69"/>
    </row>
    <row r="387" spans="1:11" s="72" customFormat="1" x14ac:dyDescent="0.3">
      <c r="A387" s="68"/>
      <c r="B387" s="68"/>
      <c r="C387" s="68"/>
      <c r="D387" s="68"/>
      <c r="E387" s="68"/>
      <c r="H387" s="68"/>
      <c r="I387" s="114"/>
      <c r="K387" s="69"/>
    </row>
    <row r="388" spans="1:11" s="72" customFormat="1" x14ac:dyDescent="0.3">
      <c r="A388" s="68"/>
      <c r="B388" s="68"/>
      <c r="C388" s="68"/>
      <c r="D388" s="68"/>
      <c r="E388" s="68"/>
      <c r="H388" s="68"/>
      <c r="I388" s="114"/>
      <c r="K388" s="69"/>
    </row>
    <row r="389" spans="1:11" s="72" customFormat="1" x14ac:dyDescent="0.3">
      <c r="A389" s="68"/>
      <c r="B389" s="68"/>
      <c r="C389" s="68"/>
      <c r="D389" s="68"/>
      <c r="E389" s="68"/>
      <c r="H389" s="68"/>
      <c r="I389" s="114"/>
      <c r="K389" s="69"/>
    </row>
    <row r="390" spans="1:11" s="72" customFormat="1" x14ac:dyDescent="0.3">
      <c r="A390" s="68"/>
      <c r="B390" s="68"/>
      <c r="C390" s="68"/>
      <c r="D390" s="68"/>
      <c r="E390" s="68"/>
      <c r="H390" s="68"/>
      <c r="I390" s="114"/>
      <c r="K390" s="69"/>
    </row>
    <row r="391" spans="1:11" s="72" customFormat="1" x14ac:dyDescent="0.3">
      <c r="A391" s="68"/>
      <c r="B391" s="68"/>
      <c r="C391" s="68"/>
      <c r="D391" s="68"/>
      <c r="E391" s="68"/>
      <c r="H391" s="68"/>
      <c r="I391" s="114"/>
      <c r="K391" s="69"/>
    </row>
    <row r="392" spans="1:11" s="72" customFormat="1" x14ac:dyDescent="0.3">
      <c r="A392" s="68"/>
      <c r="B392" s="68"/>
      <c r="C392" s="68"/>
      <c r="D392" s="68"/>
      <c r="E392" s="68"/>
      <c r="H392" s="68"/>
      <c r="I392" s="114"/>
      <c r="K392" s="69"/>
    </row>
    <row r="393" spans="1:11" s="72" customFormat="1" x14ac:dyDescent="0.3">
      <c r="A393" s="68"/>
      <c r="B393" s="68"/>
      <c r="C393" s="68"/>
      <c r="D393" s="68"/>
      <c r="E393" s="68"/>
      <c r="H393" s="68"/>
      <c r="I393" s="114"/>
      <c r="K393" s="69"/>
    </row>
    <row r="394" spans="1:11" s="72" customFormat="1" x14ac:dyDescent="0.3">
      <c r="A394" s="68"/>
      <c r="B394" s="68"/>
      <c r="C394" s="68"/>
      <c r="D394" s="68"/>
      <c r="E394" s="68"/>
      <c r="H394" s="68"/>
      <c r="I394" s="114"/>
      <c r="K394" s="69"/>
    </row>
    <row r="395" spans="1:11" s="72" customFormat="1" x14ac:dyDescent="0.3">
      <c r="A395" s="68"/>
      <c r="B395" s="68"/>
      <c r="C395" s="68"/>
      <c r="D395" s="68"/>
      <c r="E395" s="68"/>
      <c r="H395" s="68"/>
      <c r="I395" s="114"/>
      <c r="K395" s="69"/>
    </row>
    <row r="396" spans="1:11" s="72" customFormat="1" x14ac:dyDescent="0.3">
      <c r="A396" s="68"/>
      <c r="B396" s="68"/>
      <c r="C396" s="68"/>
      <c r="D396" s="68"/>
      <c r="E396" s="68"/>
      <c r="H396" s="68"/>
      <c r="I396" s="114"/>
      <c r="K396" s="69"/>
    </row>
    <row r="397" spans="1:11" s="72" customFormat="1" x14ac:dyDescent="0.3">
      <c r="A397" s="68"/>
      <c r="B397" s="68"/>
      <c r="C397" s="68"/>
      <c r="D397" s="68"/>
      <c r="E397" s="68"/>
      <c r="H397" s="68"/>
      <c r="I397" s="114"/>
      <c r="K397" s="69"/>
    </row>
    <row r="398" spans="1:11" s="72" customFormat="1" x14ac:dyDescent="0.3">
      <c r="A398" s="68"/>
      <c r="B398" s="68"/>
      <c r="C398" s="68"/>
      <c r="D398" s="68"/>
      <c r="E398" s="68"/>
      <c r="H398" s="68"/>
      <c r="I398" s="114"/>
      <c r="K398" s="69"/>
    </row>
    <row r="399" spans="1:11" s="72" customFormat="1" x14ac:dyDescent="0.3">
      <c r="A399" s="68"/>
      <c r="B399" s="68"/>
      <c r="C399" s="68"/>
      <c r="D399" s="68"/>
      <c r="E399" s="68"/>
      <c r="H399" s="68"/>
      <c r="I399" s="114"/>
      <c r="K399" s="69"/>
    </row>
    <row r="400" spans="1:11" s="72" customFormat="1" x14ac:dyDescent="0.3">
      <c r="A400" s="68"/>
      <c r="B400" s="68"/>
      <c r="C400" s="68"/>
      <c r="D400" s="68"/>
      <c r="E400" s="68"/>
      <c r="H400" s="68"/>
      <c r="I400" s="114"/>
      <c r="K400" s="69"/>
    </row>
    <row r="401" spans="1:11" s="72" customFormat="1" x14ac:dyDescent="0.3">
      <c r="A401" s="68"/>
      <c r="B401" s="68"/>
      <c r="C401" s="68"/>
      <c r="D401" s="68"/>
      <c r="E401" s="68"/>
      <c r="H401" s="68"/>
      <c r="I401" s="114"/>
      <c r="K401" s="69"/>
    </row>
    <row r="402" spans="1:11" s="72" customFormat="1" x14ac:dyDescent="0.3">
      <c r="A402" s="68"/>
      <c r="B402" s="68"/>
      <c r="C402" s="68"/>
      <c r="D402" s="68"/>
      <c r="E402" s="68"/>
      <c r="H402" s="68"/>
      <c r="I402" s="114"/>
      <c r="K402" s="69"/>
    </row>
    <row r="403" spans="1:11" s="72" customFormat="1" x14ac:dyDescent="0.3">
      <c r="A403" s="68"/>
      <c r="B403" s="68"/>
      <c r="C403" s="68"/>
      <c r="D403" s="68"/>
      <c r="E403" s="68"/>
      <c r="H403" s="68"/>
      <c r="I403" s="114"/>
      <c r="K403" s="69"/>
    </row>
    <row r="404" spans="1:11" s="72" customFormat="1" x14ac:dyDescent="0.3">
      <c r="A404" s="68"/>
      <c r="B404" s="68"/>
      <c r="C404" s="68"/>
      <c r="D404" s="68"/>
      <c r="E404" s="68"/>
      <c r="H404" s="68"/>
      <c r="I404" s="114"/>
      <c r="K404" s="69"/>
    </row>
    <row r="405" spans="1:11" s="72" customFormat="1" x14ac:dyDescent="0.3">
      <c r="A405" s="68"/>
      <c r="B405" s="68"/>
      <c r="C405" s="68"/>
      <c r="D405" s="68"/>
      <c r="E405" s="68"/>
      <c r="H405" s="68"/>
      <c r="I405" s="114"/>
      <c r="K405" s="69"/>
    </row>
    <row r="406" spans="1:11" s="72" customFormat="1" x14ac:dyDescent="0.3">
      <c r="A406" s="68"/>
      <c r="B406" s="68"/>
      <c r="C406" s="68"/>
      <c r="D406" s="68"/>
      <c r="E406" s="68"/>
      <c r="H406" s="68"/>
      <c r="I406" s="114"/>
      <c r="K406" s="69"/>
    </row>
    <row r="407" spans="1:11" s="72" customFormat="1" x14ac:dyDescent="0.3">
      <c r="A407" s="68"/>
      <c r="B407" s="68"/>
      <c r="C407" s="68"/>
      <c r="D407" s="68"/>
      <c r="E407" s="68"/>
      <c r="H407" s="68"/>
      <c r="I407" s="114"/>
      <c r="K407" s="69"/>
    </row>
    <row r="408" spans="1:11" s="72" customFormat="1" x14ac:dyDescent="0.3">
      <c r="A408" s="68"/>
      <c r="B408" s="68"/>
      <c r="C408" s="68"/>
      <c r="D408" s="68"/>
      <c r="E408" s="68"/>
      <c r="H408" s="68"/>
      <c r="I408" s="114"/>
      <c r="K408" s="69"/>
    </row>
    <row r="409" spans="1:11" s="72" customFormat="1" x14ac:dyDescent="0.3">
      <c r="A409" s="68"/>
      <c r="B409" s="68"/>
      <c r="C409" s="68"/>
      <c r="D409" s="68"/>
      <c r="E409" s="68"/>
      <c r="H409" s="68"/>
      <c r="I409" s="114"/>
      <c r="K409" s="69"/>
    </row>
    <row r="410" spans="1:11" s="72" customFormat="1" x14ac:dyDescent="0.3">
      <c r="A410" s="68"/>
      <c r="B410" s="68"/>
      <c r="C410" s="68"/>
      <c r="D410" s="68"/>
      <c r="E410" s="68"/>
      <c r="H410" s="68"/>
      <c r="I410" s="114"/>
      <c r="K410" s="69"/>
    </row>
    <row r="411" spans="1:11" s="72" customFormat="1" x14ac:dyDescent="0.3">
      <c r="A411" s="68"/>
      <c r="B411" s="68"/>
      <c r="C411" s="68"/>
      <c r="D411" s="68"/>
      <c r="E411" s="68"/>
      <c r="H411" s="68"/>
      <c r="I411" s="114"/>
      <c r="K411" s="69"/>
    </row>
    <row r="412" spans="1:11" s="72" customFormat="1" x14ac:dyDescent="0.3">
      <c r="A412" s="68"/>
      <c r="B412" s="68"/>
      <c r="C412" s="68"/>
      <c r="D412" s="68"/>
      <c r="E412" s="68"/>
      <c r="H412" s="68"/>
      <c r="I412" s="114"/>
      <c r="K412" s="69"/>
    </row>
    <row r="413" spans="1:11" s="72" customFormat="1" x14ac:dyDescent="0.3">
      <c r="A413" s="68"/>
      <c r="B413" s="68"/>
      <c r="C413" s="68"/>
      <c r="D413" s="68"/>
      <c r="E413" s="68"/>
      <c r="H413" s="68"/>
      <c r="I413" s="114"/>
      <c r="K413" s="69"/>
    </row>
    <row r="414" spans="1:11" s="72" customFormat="1" x14ac:dyDescent="0.3">
      <c r="A414" s="68"/>
      <c r="B414" s="68"/>
      <c r="C414" s="68"/>
      <c r="D414" s="68"/>
      <c r="E414" s="68"/>
      <c r="H414" s="68"/>
      <c r="I414" s="114"/>
      <c r="K414" s="69"/>
    </row>
    <row r="415" spans="1:11" s="72" customFormat="1" x14ac:dyDescent="0.3">
      <c r="A415" s="68"/>
      <c r="B415" s="68"/>
      <c r="C415" s="68"/>
      <c r="D415" s="68"/>
      <c r="E415" s="68"/>
      <c r="H415" s="68"/>
      <c r="I415" s="114"/>
      <c r="K415" s="69"/>
    </row>
    <row r="416" spans="1:11" s="72" customFormat="1" x14ac:dyDescent="0.3">
      <c r="A416" s="68"/>
      <c r="B416" s="68"/>
      <c r="C416" s="68"/>
      <c r="D416" s="68"/>
      <c r="E416" s="68"/>
      <c r="H416" s="68"/>
      <c r="I416" s="114"/>
      <c r="K416" s="69"/>
    </row>
    <row r="417" spans="1:11" s="72" customFormat="1" x14ac:dyDescent="0.3">
      <c r="A417" s="68"/>
      <c r="B417" s="68"/>
      <c r="C417" s="68"/>
      <c r="D417" s="68"/>
      <c r="E417" s="68"/>
      <c r="H417" s="68"/>
      <c r="I417" s="114"/>
      <c r="K417" s="69"/>
    </row>
    <row r="418" spans="1:11" s="72" customFormat="1" x14ac:dyDescent="0.3">
      <c r="A418" s="68"/>
      <c r="B418" s="68"/>
      <c r="C418" s="68"/>
      <c r="D418" s="68"/>
      <c r="E418" s="68"/>
      <c r="H418" s="68"/>
      <c r="I418" s="114"/>
      <c r="K418" s="69"/>
    </row>
    <row r="419" spans="1:11" s="72" customFormat="1" x14ac:dyDescent="0.3">
      <c r="A419" s="68"/>
      <c r="B419" s="68"/>
      <c r="C419" s="68"/>
      <c r="D419" s="68"/>
      <c r="E419" s="68"/>
      <c r="H419" s="68"/>
      <c r="I419" s="114"/>
      <c r="K419" s="69"/>
    </row>
    <row r="420" spans="1:11" s="72" customFormat="1" x14ac:dyDescent="0.3">
      <c r="A420" s="68"/>
      <c r="B420" s="68"/>
      <c r="C420" s="68"/>
      <c r="D420" s="68"/>
      <c r="E420" s="68"/>
      <c r="H420" s="68"/>
      <c r="I420" s="114"/>
      <c r="K420" s="69"/>
    </row>
    <row r="421" spans="1:11" s="72" customFormat="1" x14ac:dyDescent="0.3">
      <c r="A421" s="68"/>
      <c r="B421" s="68"/>
      <c r="C421" s="68"/>
      <c r="D421" s="68"/>
      <c r="E421" s="68"/>
      <c r="H421" s="68"/>
      <c r="I421" s="114"/>
      <c r="K421" s="69"/>
    </row>
    <row r="422" spans="1:11" s="72" customFormat="1" x14ac:dyDescent="0.3">
      <c r="A422" s="68"/>
      <c r="B422" s="68"/>
      <c r="C422" s="68"/>
      <c r="D422" s="68"/>
      <c r="E422" s="68"/>
      <c r="H422" s="68"/>
      <c r="I422" s="114"/>
      <c r="K422" s="69"/>
    </row>
    <row r="423" spans="1:11" s="72" customFormat="1" x14ac:dyDescent="0.3">
      <c r="A423" s="68"/>
      <c r="B423" s="68"/>
      <c r="C423" s="68"/>
      <c r="D423" s="68"/>
      <c r="E423" s="68"/>
      <c r="H423" s="68"/>
      <c r="I423" s="114"/>
      <c r="K423" s="69"/>
    </row>
    <row r="424" spans="1:11" s="72" customFormat="1" x14ac:dyDescent="0.3">
      <c r="A424" s="68"/>
      <c r="B424" s="68"/>
      <c r="C424" s="68"/>
      <c r="D424" s="68"/>
      <c r="E424" s="68"/>
      <c r="H424" s="68"/>
      <c r="I424" s="114"/>
      <c r="K424" s="69"/>
    </row>
    <row r="425" spans="1:11" s="72" customFormat="1" x14ac:dyDescent="0.3">
      <c r="A425" s="68"/>
      <c r="B425" s="68"/>
      <c r="C425" s="68"/>
      <c r="D425" s="68"/>
      <c r="E425" s="68"/>
      <c r="H425" s="68"/>
      <c r="I425" s="114"/>
      <c r="K425" s="69"/>
    </row>
    <row r="426" spans="1:11" s="72" customFormat="1" x14ac:dyDescent="0.3">
      <c r="A426" s="68"/>
      <c r="B426" s="68"/>
      <c r="C426" s="68"/>
      <c r="D426" s="68"/>
      <c r="E426" s="68"/>
      <c r="H426" s="68"/>
      <c r="I426" s="114"/>
      <c r="K426" s="69"/>
    </row>
    <row r="427" spans="1:11" s="72" customFormat="1" x14ac:dyDescent="0.3">
      <c r="A427" s="68"/>
      <c r="B427" s="68"/>
      <c r="C427" s="68"/>
      <c r="D427" s="68"/>
      <c r="E427" s="68"/>
      <c r="H427" s="68"/>
      <c r="I427" s="114"/>
      <c r="K427" s="69"/>
    </row>
    <row r="428" spans="1:11" s="72" customFormat="1" x14ac:dyDescent="0.3">
      <c r="A428" s="68"/>
      <c r="B428" s="68"/>
      <c r="C428" s="68"/>
      <c r="D428" s="68"/>
      <c r="E428" s="68"/>
      <c r="H428" s="68"/>
      <c r="I428" s="114"/>
      <c r="K428" s="69"/>
    </row>
    <row r="429" spans="1:11" s="72" customFormat="1" x14ac:dyDescent="0.3">
      <c r="A429" s="68"/>
      <c r="B429" s="68"/>
      <c r="C429" s="68"/>
      <c r="D429" s="68"/>
      <c r="E429" s="68"/>
      <c r="H429" s="68"/>
      <c r="I429" s="114"/>
      <c r="K429" s="69"/>
    </row>
    <row r="430" spans="1:11" s="72" customFormat="1" x14ac:dyDescent="0.3">
      <c r="A430" s="68"/>
      <c r="B430" s="68"/>
      <c r="C430" s="68"/>
      <c r="D430" s="68"/>
      <c r="E430" s="68"/>
      <c r="H430" s="68"/>
      <c r="I430" s="114"/>
      <c r="K430" s="69"/>
    </row>
    <row r="431" spans="1:11" s="72" customFormat="1" x14ac:dyDescent="0.3">
      <c r="A431" s="68"/>
      <c r="B431" s="68"/>
      <c r="C431" s="68"/>
      <c r="D431" s="68"/>
      <c r="E431" s="68"/>
      <c r="H431" s="68"/>
      <c r="I431" s="114"/>
      <c r="K431" s="69"/>
    </row>
    <row r="432" spans="1:11" s="72" customFormat="1" x14ac:dyDescent="0.3">
      <c r="A432" s="68"/>
      <c r="B432" s="68"/>
      <c r="C432" s="68"/>
      <c r="D432" s="68"/>
      <c r="E432" s="68"/>
      <c r="H432" s="68"/>
      <c r="I432" s="114"/>
      <c r="K432" s="69"/>
    </row>
    <row r="433" spans="1:11" s="72" customFormat="1" x14ac:dyDescent="0.3">
      <c r="A433" s="68"/>
      <c r="B433" s="68"/>
      <c r="C433" s="68"/>
      <c r="D433" s="68"/>
      <c r="E433" s="68"/>
      <c r="H433" s="68"/>
      <c r="I433" s="114"/>
      <c r="K433" s="69"/>
    </row>
    <row r="434" spans="1:11" s="72" customFormat="1" x14ac:dyDescent="0.3">
      <c r="A434" s="68"/>
      <c r="B434" s="68"/>
      <c r="C434" s="68"/>
      <c r="D434" s="68"/>
      <c r="E434" s="68"/>
      <c r="H434" s="68"/>
      <c r="I434" s="114"/>
      <c r="K434" s="69"/>
    </row>
    <row r="435" spans="1:11" s="72" customFormat="1" x14ac:dyDescent="0.3">
      <c r="A435" s="68"/>
      <c r="B435" s="68"/>
      <c r="C435" s="68"/>
      <c r="D435" s="68"/>
      <c r="E435" s="68"/>
      <c r="H435" s="68"/>
      <c r="I435" s="114"/>
      <c r="K435" s="69"/>
    </row>
    <row r="436" spans="1:11" s="72" customFormat="1" x14ac:dyDescent="0.3">
      <c r="A436" s="68"/>
      <c r="B436" s="68"/>
      <c r="C436" s="68"/>
      <c r="D436" s="68"/>
      <c r="E436" s="68"/>
      <c r="H436" s="68"/>
      <c r="I436" s="114"/>
      <c r="K436" s="69"/>
    </row>
    <row r="437" spans="1:11" s="72" customFormat="1" x14ac:dyDescent="0.3">
      <c r="A437" s="68"/>
      <c r="B437" s="68"/>
      <c r="C437" s="68"/>
      <c r="D437" s="68"/>
      <c r="E437" s="68"/>
      <c r="H437" s="68"/>
      <c r="I437" s="114"/>
      <c r="K437" s="69"/>
    </row>
    <row r="438" spans="1:11" s="72" customFormat="1" x14ac:dyDescent="0.3">
      <c r="A438" s="68"/>
      <c r="B438" s="68"/>
      <c r="C438" s="68"/>
      <c r="D438" s="68"/>
      <c r="E438" s="68"/>
      <c r="H438" s="68"/>
      <c r="I438" s="114"/>
      <c r="K438" s="69"/>
    </row>
    <row r="439" spans="1:11" s="72" customFormat="1" x14ac:dyDescent="0.3">
      <c r="A439" s="68"/>
      <c r="B439" s="68"/>
      <c r="C439" s="68"/>
      <c r="D439" s="68"/>
      <c r="E439" s="68"/>
      <c r="H439" s="68"/>
      <c r="I439" s="114"/>
      <c r="K439" s="69"/>
    </row>
    <row r="440" spans="1:11" s="72" customFormat="1" x14ac:dyDescent="0.3">
      <c r="A440" s="68"/>
      <c r="B440" s="68"/>
      <c r="C440" s="68"/>
      <c r="D440" s="68"/>
      <c r="E440" s="68"/>
      <c r="H440" s="68"/>
      <c r="I440" s="114"/>
      <c r="K440" s="69"/>
    </row>
    <row r="441" spans="1:11" s="72" customFormat="1" x14ac:dyDescent="0.3">
      <c r="A441" s="68"/>
      <c r="B441" s="68"/>
      <c r="C441" s="68"/>
      <c r="D441" s="68"/>
      <c r="E441" s="68"/>
      <c r="H441" s="68"/>
      <c r="I441" s="114"/>
      <c r="K441" s="69"/>
    </row>
    <row r="442" spans="1:11" s="72" customFormat="1" x14ac:dyDescent="0.3">
      <c r="A442" s="68"/>
      <c r="B442" s="68"/>
      <c r="C442" s="68"/>
      <c r="D442" s="68"/>
      <c r="E442" s="68"/>
      <c r="H442" s="68"/>
      <c r="I442" s="114"/>
      <c r="K442" s="69"/>
    </row>
    <row r="443" spans="1:11" s="72" customFormat="1" x14ac:dyDescent="0.3">
      <c r="A443" s="68"/>
      <c r="B443" s="68"/>
      <c r="C443" s="68"/>
      <c r="D443" s="68"/>
      <c r="E443" s="68"/>
      <c r="H443" s="68"/>
      <c r="I443" s="114"/>
      <c r="K443" s="69"/>
    </row>
    <row r="444" spans="1:11" s="72" customFormat="1" x14ac:dyDescent="0.3">
      <c r="A444" s="68"/>
      <c r="B444" s="68"/>
      <c r="C444" s="68"/>
      <c r="D444" s="68"/>
      <c r="E444" s="68"/>
      <c r="H444" s="68"/>
      <c r="I444" s="114"/>
      <c r="K444" s="69"/>
    </row>
    <row r="445" spans="1:11" s="72" customFormat="1" x14ac:dyDescent="0.3">
      <c r="A445" s="68"/>
      <c r="B445" s="68"/>
      <c r="C445" s="68"/>
      <c r="D445" s="68"/>
      <c r="E445" s="68"/>
      <c r="H445" s="68"/>
      <c r="I445" s="114"/>
      <c r="K445" s="69"/>
    </row>
    <row r="446" spans="1:11" s="72" customFormat="1" x14ac:dyDescent="0.3">
      <c r="A446" s="68"/>
      <c r="B446" s="68"/>
      <c r="C446" s="68"/>
      <c r="D446" s="68"/>
      <c r="E446" s="68"/>
      <c r="H446" s="68"/>
      <c r="I446" s="114"/>
      <c r="K446" s="69"/>
    </row>
    <row r="447" spans="1:11" s="72" customFormat="1" x14ac:dyDescent="0.3">
      <c r="A447" s="68"/>
      <c r="B447" s="68"/>
      <c r="C447" s="68"/>
      <c r="D447" s="68"/>
      <c r="E447" s="68"/>
      <c r="H447" s="68"/>
      <c r="I447" s="114"/>
      <c r="K447" s="69"/>
    </row>
    <row r="448" spans="1:11" s="72" customFormat="1" x14ac:dyDescent="0.3">
      <c r="A448" s="68"/>
      <c r="B448" s="68"/>
      <c r="C448" s="68"/>
      <c r="D448" s="68"/>
      <c r="E448" s="68"/>
      <c r="H448" s="68"/>
      <c r="I448" s="114"/>
      <c r="K448" s="69"/>
    </row>
    <row r="449" spans="1:11" s="72" customFormat="1" x14ac:dyDescent="0.3">
      <c r="A449" s="68"/>
      <c r="B449" s="68"/>
      <c r="C449" s="68"/>
      <c r="D449" s="68"/>
      <c r="E449" s="68"/>
      <c r="H449" s="68"/>
      <c r="I449" s="114"/>
      <c r="K449" s="69"/>
    </row>
    <row r="450" spans="1:11" s="72" customFormat="1" x14ac:dyDescent="0.3">
      <c r="A450" s="68"/>
      <c r="B450" s="68"/>
      <c r="C450" s="68"/>
      <c r="D450" s="68"/>
      <c r="E450" s="68"/>
      <c r="H450" s="68"/>
      <c r="I450" s="114"/>
      <c r="K450" s="69"/>
    </row>
    <row r="451" spans="1:11" s="72" customFormat="1" x14ac:dyDescent="0.3">
      <c r="A451" s="68"/>
      <c r="B451" s="68"/>
      <c r="C451" s="68"/>
      <c r="D451" s="68"/>
      <c r="E451" s="68"/>
      <c r="H451" s="68"/>
      <c r="I451" s="114"/>
      <c r="K451" s="69"/>
    </row>
    <row r="452" spans="1:11" s="72" customFormat="1" x14ac:dyDescent="0.3">
      <c r="A452" s="68"/>
      <c r="B452" s="68"/>
      <c r="C452" s="68"/>
      <c r="D452" s="68"/>
      <c r="E452" s="68"/>
      <c r="H452" s="68"/>
      <c r="I452" s="114"/>
      <c r="K452" s="69"/>
    </row>
    <row r="453" spans="1:11" s="72" customFormat="1" x14ac:dyDescent="0.3">
      <c r="A453" s="68"/>
      <c r="B453" s="68"/>
      <c r="C453" s="68"/>
      <c r="D453" s="68"/>
      <c r="E453" s="68"/>
      <c r="H453" s="68"/>
      <c r="I453" s="114"/>
      <c r="K453" s="69"/>
    </row>
    <row r="454" spans="1:11" s="72" customFormat="1" x14ac:dyDescent="0.3">
      <c r="A454" s="68"/>
      <c r="B454" s="68"/>
      <c r="C454" s="68"/>
      <c r="D454" s="68"/>
      <c r="E454" s="68"/>
      <c r="H454" s="68"/>
      <c r="I454" s="114"/>
      <c r="K454" s="69"/>
    </row>
    <row r="455" spans="1:11" s="72" customFormat="1" x14ac:dyDescent="0.3">
      <c r="A455" s="68"/>
      <c r="B455" s="68"/>
      <c r="C455" s="68"/>
      <c r="D455" s="68"/>
      <c r="E455" s="68"/>
      <c r="H455" s="68"/>
      <c r="I455" s="114"/>
      <c r="K455" s="69"/>
    </row>
    <row r="456" spans="1:11" s="72" customFormat="1" x14ac:dyDescent="0.3">
      <c r="A456" s="68"/>
      <c r="B456" s="68"/>
      <c r="C456" s="68"/>
      <c r="D456" s="68"/>
      <c r="E456" s="68"/>
      <c r="H456" s="68"/>
      <c r="I456" s="114"/>
      <c r="K456" s="69"/>
    </row>
    <row r="457" spans="1:11" s="72" customFormat="1" x14ac:dyDescent="0.3">
      <c r="A457" s="68"/>
      <c r="B457" s="68"/>
      <c r="C457" s="68"/>
      <c r="D457" s="68"/>
      <c r="E457" s="68"/>
      <c r="H457" s="68"/>
      <c r="I457" s="114"/>
      <c r="K457" s="69"/>
    </row>
    <row r="458" spans="1:11" s="72" customFormat="1" x14ac:dyDescent="0.3">
      <c r="A458" s="68"/>
      <c r="B458" s="68"/>
      <c r="C458" s="68"/>
      <c r="D458" s="68"/>
      <c r="E458" s="68"/>
      <c r="H458" s="68"/>
      <c r="I458" s="114"/>
      <c r="K458" s="69"/>
    </row>
    <row r="459" spans="1:11" s="72" customFormat="1" x14ac:dyDescent="0.3">
      <c r="A459" s="68"/>
      <c r="B459" s="68"/>
      <c r="C459" s="68"/>
      <c r="D459" s="68"/>
      <c r="E459" s="68"/>
      <c r="H459" s="68"/>
      <c r="I459" s="114"/>
      <c r="K459" s="69"/>
    </row>
    <row r="460" spans="1:11" s="72" customFormat="1" x14ac:dyDescent="0.3">
      <c r="A460" s="68"/>
      <c r="B460" s="68"/>
      <c r="C460" s="68"/>
      <c r="D460" s="68"/>
      <c r="E460" s="68"/>
      <c r="H460" s="68"/>
      <c r="I460" s="114"/>
      <c r="K460" s="69"/>
    </row>
    <row r="461" spans="1:11" s="72" customFormat="1" x14ac:dyDescent="0.3">
      <c r="A461" s="68"/>
      <c r="B461" s="68"/>
      <c r="C461" s="68"/>
      <c r="D461" s="68"/>
      <c r="E461" s="68"/>
      <c r="H461" s="68"/>
      <c r="I461" s="114"/>
      <c r="K461" s="69"/>
    </row>
    <row r="462" spans="1:11" s="72" customFormat="1" x14ac:dyDescent="0.3">
      <c r="A462" s="68"/>
      <c r="B462" s="68"/>
      <c r="C462" s="68"/>
      <c r="D462" s="68"/>
      <c r="E462" s="68"/>
      <c r="H462" s="68"/>
      <c r="I462" s="114"/>
      <c r="K462" s="69"/>
    </row>
    <row r="463" spans="1:11" s="72" customFormat="1" x14ac:dyDescent="0.3">
      <c r="A463" s="68"/>
      <c r="B463" s="68"/>
      <c r="C463" s="68"/>
      <c r="D463" s="68"/>
      <c r="E463" s="68"/>
      <c r="H463" s="68"/>
      <c r="I463" s="114"/>
      <c r="K463" s="69"/>
    </row>
    <row r="464" spans="1:11" s="72" customFormat="1" x14ac:dyDescent="0.3">
      <c r="A464" s="68"/>
      <c r="B464" s="68"/>
      <c r="C464" s="68"/>
      <c r="D464" s="68"/>
      <c r="E464" s="68"/>
      <c r="H464" s="68"/>
      <c r="I464" s="114"/>
      <c r="K464" s="69"/>
    </row>
    <row r="465" spans="1:11" s="72" customFormat="1" x14ac:dyDescent="0.3">
      <c r="A465" s="68"/>
      <c r="B465" s="68"/>
      <c r="C465" s="68"/>
      <c r="D465" s="68"/>
      <c r="E465" s="68"/>
      <c r="H465" s="68"/>
      <c r="I465" s="114"/>
      <c r="K465" s="69"/>
    </row>
    <row r="466" spans="1:11" s="72" customFormat="1" x14ac:dyDescent="0.3">
      <c r="A466" s="68"/>
      <c r="B466" s="68"/>
      <c r="C466" s="68"/>
      <c r="D466" s="68"/>
      <c r="E466" s="68"/>
      <c r="H466" s="68"/>
      <c r="I466" s="114"/>
      <c r="K466" s="69"/>
    </row>
    <row r="467" spans="1:11" s="72" customFormat="1" x14ac:dyDescent="0.3">
      <c r="A467" s="68"/>
      <c r="B467" s="68"/>
      <c r="C467" s="68"/>
      <c r="D467" s="68"/>
      <c r="E467" s="68"/>
      <c r="H467" s="68"/>
      <c r="I467" s="114"/>
      <c r="K467" s="69"/>
    </row>
    <row r="468" spans="1:11" s="72" customFormat="1" x14ac:dyDescent="0.3">
      <c r="A468" s="68"/>
      <c r="B468" s="68"/>
      <c r="C468" s="68"/>
      <c r="D468" s="68"/>
      <c r="E468" s="68"/>
      <c r="H468" s="68"/>
      <c r="I468" s="114"/>
      <c r="K468" s="69"/>
    </row>
    <row r="469" spans="1:11" s="72" customFormat="1" x14ac:dyDescent="0.3">
      <c r="A469" s="68"/>
      <c r="B469" s="68"/>
      <c r="C469" s="68"/>
      <c r="D469" s="68"/>
      <c r="E469" s="68"/>
      <c r="H469" s="68"/>
      <c r="I469" s="114"/>
      <c r="K469" s="69"/>
    </row>
    <row r="470" spans="1:11" s="72" customFormat="1" x14ac:dyDescent="0.3">
      <c r="A470" s="68"/>
      <c r="B470" s="68"/>
      <c r="C470" s="68"/>
      <c r="D470" s="68"/>
      <c r="E470" s="68"/>
      <c r="H470" s="68"/>
      <c r="I470" s="114"/>
      <c r="K470" s="69"/>
    </row>
    <row r="471" spans="1:11" s="72" customFormat="1" x14ac:dyDescent="0.3">
      <c r="A471" s="68"/>
      <c r="B471" s="68"/>
      <c r="C471" s="68"/>
      <c r="D471" s="68"/>
      <c r="E471" s="68"/>
      <c r="H471" s="68"/>
      <c r="I471" s="114"/>
      <c r="K471" s="69"/>
    </row>
    <row r="472" spans="1:11" s="72" customFormat="1" x14ac:dyDescent="0.3">
      <c r="A472" s="68"/>
      <c r="B472" s="68"/>
      <c r="C472" s="68"/>
      <c r="D472" s="68"/>
      <c r="E472" s="68"/>
      <c r="H472" s="68"/>
      <c r="I472" s="114"/>
      <c r="K472" s="69"/>
    </row>
    <row r="473" spans="1:11" s="72" customFormat="1" x14ac:dyDescent="0.3">
      <c r="A473" s="68"/>
      <c r="B473" s="68"/>
      <c r="C473" s="68"/>
      <c r="D473" s="68"/>
      <c r="E473" s="68"/>
      <c r="H473" s="68"/>
      <c r="I473" s="114"/>
      <c r="K473" s="69"/>
    </row>
    <row r="474" spans="1:11" s="72" customFormat="1" x14ac:dyDescent="0.3">
      <c r="A474" s="68"/>
      <c r="B474" s="68"/>
      <c r="C474" s="68"/>
      <c r="D474" s="68"/>
      <c r="E474" s="68"/>
      <c r="H474" s="68"/>
      <c r="I474" s="114"/>
      <c r="K474" s="69"/>
    </row>
    <row r="475" spans="1:11" s="72" customFormat="1" x14ac:dyDescent="0.3">
      <c r="A475" s="68"/>
      <c r="B475" s="68"/>
      <c r="C475" s="68"/>
      <c r="D475" s="68"/>
      <c r="E475" s="68"/>
      <c r="H475" s="68"/>
      <c r="I475" s="114"/>
      <c r="K475" s="69"/>
    </row>
    <row r="476" spans="1:11" s="72" customFormat="1" x14ac:dyDescent="0.3">
      <c r="A476" s="68"/>
      <c r="B476" s="68"/>
      <c r="C476" s="68"/>
      <c r="D476" s="68"/>
      <c r="E476" s="68"/>
      <c r="H476" s="68"/>
      <c r="I476" s="114"/>
      <c r="K476" s="69"/>
    </row>
    <row r="477" spans="1:11" s="72" customFormat="1" x14ac:dyDescent="0.3">
      <c r="A477" s="68"/>
      <c r="B477" s="68"/>
      <c r="C477" s="68"/>
      <c r="D477" s="68"/>
      <c r="E477" s="68"/>
      <c r="H477" s="68"/>
      <c r="I477" s="114"/>
      <c r="K477" s="69"/>
    </row>
    <row r="478" spans="1:11" s="72" customFormat="1" x14ac:dyDescent="0.3">
      <c r="A478" s="68"/>
      <c r="B478" s="68"/>
      <c r="C478" s="68"/>
      <c r="D478" s="68"/>
      <c r="E478" s="68"/>
      <c r="H478" s="68"/>
      <c r="I478" s="114"/>
      <c r="K478" s="69"/>
    </row>
    <row r="479" spans="1:11" s="72" customFormat="1" x14ac:dyDescent="0.3">
      <c r="A479" s="68"/>
      <c r="B479" s="68"/>
      <c r="C479" s="68"/>
      <c r="D479" s="68"/>
      <c r="E479" s="68"/>
      <c r="H479" s="68"/>
      <c r="I479" s="114"/>
      <c r="K479" s="69"/>
    </row>
    <row r="480" spans="1:11" s="72" customFormat="1" x14ac:dyDescent="0.3">
      <c r="A480" s="68"/>
      <c r="B480" s="68"/>
      <c r="C480" s="68"/>
      <c r="D480" s="68"/>
      <c r="E480" s="68"/>
      <c r="H480" s="68"/>
      <c r="I480" s="114"/>
      <c r="K480" s="69"/>
    </row>
    <row r="481" spans="1:11" s="72" customFormat="1" x14ac:dyDescent="0.3">
      <c r="A481" s="68"/>
      <c r="B481" s="68"/>
      <c r="C481" s="68"/>
      <c r="D481" s="68"/>
      <c r="E481" s="68"/>
      <c r="H481" s="68"/>
      <c r="I481" s="114"/>
      <c r="K481" s="69"/>
    </row>
    <row r="482" spans="1:11" s="72" customFormat="1" x14ac:dyDescent="0.3">
      <c r="A482" s="68"/>
      <c r="B482" s="68"/>
      <c r="C482" s="68"/>
      <c r="D482" s="68"/>
      <c r="E482" s="68"/>
      <c r="H482" s="68"/>
      <c r="I482" s="114"/>
      <c r="K482" s="69"/>
    </row>
    <row r="483" spans="1:11" s="72" customFormat="1" x14ac:dyDescent="0.3">
      <c r="A483" s="68"/>
      <c r="B483" s="68"/>
      <c r="C483" s="68"/>
      <c r="D483" s="68"/>
      <c r="E483" s="68"/>
      <c r="H483" s="68"/>
      <c r="I483" s="114"/>
      <c r="K483" s="69"/>
    </row>
    <row r="484" spans="1:11" s="72" customFormat="1" x14ac:dyDescent="0.3">
      <c r="A484" s="68"/>
      <c r="B484" s="68"/>
      <c r="C484" s="68"/>
      <c r="D484" s="68"/>
      <c r="E484" s="68"/>
      <c r="H484" s="68"/>
      <c r="I484" s="114"/>
      <c r="K484" s="69"/>
    </row>
    <row r="485" spans="1:11" s="72" customFormat="1" x14ac:dyDescent="0.3">
      <c r="A485" s="68"/>
      <c r="B485" s="68"/>
      <c r="C485" s="68"/>
      <c r="D485" s="68"/>
      <c r="E485" s="68"/>
      <c r="H485" s="68"/>
      <c r="I485" s="114"/>
      <c r="K485" s="69"/>
    </row>
    <row r="486" spans="1:11" s="72" customFormat="1" x14ac:dyDescent="0.3">
      <c r="A486" s="68"/>
      <c r="B486" s="68"/>
      <c r="C486" s="68"/>
      <c r="D486" s="68"/>
      <c r="E486" s="68"/>
      <c r="H486" s="68"/>
      <c r="I486" s="114"/>
      <c r="K486" s="69"/>
    </row>
    <row r="487" spans="1:11" s="72" customFormat="1" x14ac:dyDescent="0.3">
      <c r="A487" s="68"/>
      <c r="B487" s="68"/>
      <c r="C487" s="68"/>
      <c r="D487" s="68"/>
      <c r="E487" s="68"/>
      <c r="H487" s="68"/>
      <c r="I487" s="114"/>
      <c r="K487" s="69"/>
    </row>
    <row r="488" spans="1:11" s="72" customFormat="1" x14ac:dyDescent="0.3">
      <c r="A488" s="68"/>
      <c r="B488" s="68"/>
      <c r="C488" s="68"/>
      <c r="D488" s="68"/>
      <c r="E488" s="68"/>
      <c r="H488" s="68"/>
      <c r="I488" s="114"/>
      <c r="K488" s="69"/>
    </row>
    <row r="489" spans="1:11" s="72" customFormat="1" x14ac:dyDescent="0.3">
      <c r="A489" s="68"/>
      <c r="B489" s="68"/>
      <c r="C489" s="68"/>
      <c r="D489" s="68"/>
      <c r="E489" s="68"/>
      <c r="H489" s="68"/>
      <c r="I489" s="114"/>
      <c r="K489" s="69"/>
    </row>
    <row r="490" spans="1:11" s="72" customFormat="1" x14ac:dyDescent="0.3">
      <c r="A490" s="68"/>
      <c r="B490" s="68"/>
      <c r="C490" s="68"/>
      <c r="D490" s="68"/>
      <c r="E490" s="68"/>
      <c r="H490" s="68"/>
      <c r="I490" s="114"/>
      <c r="K490" s="69"/>
    </row>
    <row r="491" spans="1:11" s="72" customFormat="1" x14ac:dyDescent="0.3">
      <c r="A491" s="68"/>
      <c r="B491" s="68"/>
      <c r="C491" s="68"/>
      <c r="D491" s="68"/>
      <c r="E491" s="68"/>
      <c r="H491" s="68"/>
      <c r="I491" s="114"/>
      <c r="K491" s="69"/>
    </row>
    <row r="492" spans="1:11" s="72" customFormat="1" x14ac:dyDescent="0.3">
      <c r="A492" s="68"/>
      <c r="B492" s="68"/>
      <c r="C492" s="68"/>
      <c r="D492" s="68"/>
      <c r="E492" s="68"/>
      <c r="H492" s="68"/>
      <c r="I492" s="114"/>
      <c r="K492" s="69"/>
    </row>
    <row r="493" spans="1:11" s="72" customFormat="1" x14ac:dyDescent="0.3">
      <c r="A493" s="68"/>
      <c r="B493" s="68"/>
      <c r="C493" s="68"/>
      <c r="D493" s="68"/>
      <c r="E493" s="68"/>
      <c r="H493" s="68"/>
      <c r="I493" s="114"/>
      <c r="K493" s="69"/>
    </row>
    <row r="494" spans="1:11" s="72" customFormat="1" x14ac:dyDescent="0.3">
      <c r="A494" s="68"/>
      <c r="B494" s="68"/>
      <c r="C494" s="68"/>
      <c r="D494" s="68"/>
      <c r="E494" s="68"/>
      <c r="H494" s="68"/>
      <c r="I494" s="114"/>
      <c r="K494" s="69"/>
    </row>
    <row r="495" spans="1:11" s="72" customFormat="1" x14ac:dyDescent="0.3">
      <c r="A495" s="68"/>
      <c r="B495" s="68"/>
      <c r="C495" s="68"/>
      <c r="D495" s="68"/>
      <c r="E495" s="68"/>
      <c r="H495" s="68"/>
      <c r="I495" s="114"/>
      <c r="K495" s="69"/>
    </row>
    <row r="496" spans="1:11" s="72" customFormat="1" x14ac:dyDescent="0.3">
      <c r="A496" s="68"/>
      <c r="B496" s="68"/>
      <c r="C496" s="68"/>
      <c r="D496" s="68"/>
      <c r="E496" s="68"/>
      <c r="H496" s="68"/>
      <c r="I496" s="114"/>
      <c r="K496" s="69"/>
    </row>
    <row r="497" spans="1:11" s="72" customFormat="1" x14ac:dyDescent="0.3">
      <c r="A497" s="68"/>
      <c r="B497" s="68"/>
      <c r="C497" s="68"/>
      <c r="D497" s="68"/>
      <c r="E497" s="68"/>
      <c r="H497" s="68"/>
      <c r="I497" s="114"/>
      <c r="K497" s="69"/>
    </row>
    <row r="498" spans="1:11" s="72" customFormat="1" x14ac:dyDescent="0.3">
      <c r="A498" s="68"/>
      <c r="B498" s="68"/>
      <c r="C498" s="68"/>
      <c r="D498" s="68"/>
      <c r="E498" s="68"/>
      <c r="H498" s="68"/>
      <c r="I498" s="114"/>
      <c r="K498" s="69"/>
    </row>
    <row r="499" spans="1:11" s="72" customFormat="1" x14ac:dyDescent="0.3">
      <c r="A499" s="68"/>
      <c r="B499" s="68"/>
      <c r="C499" s="68"/>
      <c r="D499" s="68"/>
      <c r="E499" s="68"/>
      <c r="H499" s="68"/>
      <c r="I499" s="114"/>
      <c r="K499" s="69"/>
    </row>
    <row r="500" spans="1:11" s="72" customFormat="1" x14ac:dyDescent="0.3">
      <c r="A500" s="68"/>
      <c r="B500" s="68"/>
      <c r="C500" s="68"/>
      <c r="D500" s="68"/>
      <c r="E500" s="68"/>
      <c r="H500" s="68"/>
      <c r="I500" s="114"/>
      <c r="K500" s="69"/>
    </row>
    <row r="501" spans="1:11" s="72" customFormat="1" x14ac:dyDescent="0.3">
      <c r="A501" s="68"/>
      <c r="B501" s="68"/>
      <c r="C501" s="68"/>
      <c r="D501" s="68"/>
      <c r="E501" s="68"/>
      <c r="H501" s="68"/>
      <c r="I501" s="114"/>
      <c r="K501" s="69"/>
    </row>
    <row r="502" spans="1:11" s="72" customFormat="1" x14ac:dyDescent="0.3">
      <c r="A502" s="68"/>
      <c r="B502" s="68"/>
      <c r="C502" s="68"/>
      <c r="D502" s="68"/>
      <c r="E502" s="68"/>
      <c r="H502" s="68"/>
      <c r="I502" s="114"/>
      <c r="K502" s="69"/>
    </row>
    <row r="503" spans="1:11" s="72" customFormat="1" x14ac:dyDescent="0.3">
      <c r="A503" s="68"/>
      <c r="B503" s="68"/>
      <c r="C503" s="68"/>
      <c r="D503" s="68"/>
      <c r="E503" s="68"/>
      <c r="H503" s="68"/>
      <c r="I503" s="114"/>
      <c r="K503" s="69"/>
    </row>
    <row r="504" spans="1:11" s="72" customFormat="1" x14ac:dyDescent="0.3">
      <c r="A504" s="68"/>
      <c r="B504" s="68"/>
      <c r="C504" s="68"/>
      <c r="D504" s="68"/>
      <c r="E504" s="68"/>
      <c r="H504" s="68"/>
      <c r="I504" s="114"/>
      <c r="K504" s="69"/>
    </row>
    <row r="505" spans="1:11" s="72" customFormat="1" x14ac:dyDescent="0.3">
      <c r="A505" s="68"/>
      <c r="B505" s="68"/>
      <c r="C505" s="68"/>
      <c r="D505" s="68"/>
      <c r="E505" s="68"/>
      <c r="H505" s="68"/>
      <c r="I505" s="114"/>
      <c r="K505" s="69"/>
    </row>
    <row r="506" spans="1:11" s="72" customFormat="1" x14ac:dyDescent="0.3">
      <c r="A506" s="68"/>
      <c r="B506" s="68"/>
      <c r="C506" s="68"/>
      <c r="D506" s="68"/>
      <c r="E506" s="68"/>
      <c r="H506" s="68"/>
      <c r="I506" s="114"/>
      <c r="K506" s="69"/>
    </row>
    <row r="507" spans="1:11" s="72" customFormat="1" x14ac:dyDescent="0.3">
      <c r="A507" s="68"/>
      <c r="B507" s="68"/>
      <c r="C507" s="68"/>
      <c r="D507" s="68"/>
      <c r="E507" s="68"/>
      <c r="H507" s="68"/>
      <c r="I507" s="114"/>
      <c r="K507" s="69"/>
    </row>
    <row r="508" spans="1:11" s="72" customFormat="1" x14ac:dyDescent="0.3">
      <c r="A508" s="68"/>
      <c r="B508" s="68"/>
      <c r="C508" s="68"/>
      <c r="D508" s="68"/>
      <c r="E508" s="68"/>
      <c r="H508" s="68"/>
      <c r="I508" s="114"/>
      <c r="K508" s="69"/>
    </row>
    <row r="509" spans="1:11" s="72" customFormat="1" x14ac:dyDescent="0.3">
      <c r="A509" s="68"/>
      <c r="B509" s="68"/>
      <c r="C509" s="68"/>
      <c r="D509" s="68"/>
      <c r="E509" s="68"/>
      <c r="H509" s="68"/>
      <c r="I509" s="114"/>
      <c r="K509" s="69"/>
    </row>
    <row r="510" spans="1:11" s="72" customFormat="1" x14ac:dyDescent="0.3">
      <c r="A510" s="68"/>
      <c r="B510" s="68"/>
      <c r="C510" s="68"/>
      <c r="D510" s="68"/>
      <c r="E510" s="68"/>
      <c r="H510" s="68"/>
      <c r="I510" s="114"/>
      <c r="K510" s="69"/>
    </row>
    <row r="511" spans="1:11" s="72" customFormat="1" x14ac:dyDescent="0.3">
      <c r="A511" s="68"/>
      <c r="B511" s="68"/>
      <c r="C511" s="68"/>
      <c r="D511" s="68"/>
      <c r="E511" s="68"/>
      <c r="H511" s="68"/>
      <c r="I511" s="114"/>
      <c r="K511" s="69"/>
    </row>
    <row r="512" spans="1:11" s="72" customFormat="1" x14ac:dyDescent="0.3">
      <c r="A512" s="68"/>
      <c r="B512" s="68"/>
      <c r="C512" s="68"/>
      <c r="D512" s="68"/>
      <c r="E512" s="68"/>
      <c r="H512" s="68"/>
      <c r="I512" s="114"/>
      <c r="K512" s="69"/>
    </row>
    <row r="513" spans="1:11" s="72" customFormat="1" x14ac:dyDescent="0.3">
      <c r="A513" s="68"/>
      <c r="B513" s="68"/>
      <c r="C513" s="68"/>
      <c r="D513" s="68"/>
      <c r="E513" s="68"/>
      <c r="H513" s="68"/>
      <c r="I513" s="114"/>
      <c r="K513" s="69"/>
    </row>
    <row r="514" spans="1:11" s="72" customFormat="1" x14ac:dyDescent="0.3">
      <c r="A514" s="68"/>
      <c r="B514" s="68"/>
      <c r="C514" s="68"/>
      <c r="D514" s="68"/>
      <c r="E514" s="68"/>
      <c r="H514" s="68"/>
      <c r="I514" s="114"/>
      <c r="K514" s="69"/>
    </row>
    <row r="515" spans="1:11" s="72" customFormat="1" x14ac:dyDescent="0.3">
      <c r="A515" s="68"/>
      <c r="B515" s="68"/>
      <c r="C515" s="68"/>
      <c r="D515" s="68"/>
      <c r="E515" s="68"/>
      <c r="H515" s="68"/>
      <c r="I515" s="114"/>
      <c r="K515" s="69"/>
    </row>
    <row r="516" spans="1:11" s="72" customFormat="1" x14ac:dyDescent="0.3">
      <c r="A516" s="68"/>
      <c r="B516" s="68"/>
      <c r="C516" s="68"/>
      <c r="D516" s="68"/>
      <c r="E516" s="68"/>
      <c r="H516" s="68"/>
      <c r="I516" s="114"/>
      <c r="K516" s="69"/>
    </row>
    <row r="517" spans="1:11" s="72" customFormat="1" x14ac:dyDescent="0.3">
      <c r="A517" s="68"/>
      <c r="B517" s="68"/>
      <c r="C517" s="68"/>
      <c r="D517" s="68"/>
      <c r="E517" s="68"/>
      <c r="H517" s="68"/>
      <c r="I517" s="114"/>
      <c r="K517" s="69"/>
    </row>
    <row r="518" spans="1:11" s="72" customFormat="1" x14ac:dyDescent="0.3">
      <c r="A518" s="68"/>
      <c r="B518" s="68"/>
      <c r="C518" s="68"/>
      <c r="D518" s="68"/>
      <c r="E518" s="68"/>
      <c r="H518" s="68"/>
      <c r="I518" s="114"/>
      <c r="K518" s="69"/>
    </row>
    <row r="519" spans="1:11" s="72" customFormat="1" x14ac:dyDescent="0.3">
      <c r="A519" s="68"/>
      <c r="B519" s="68"/>
      <c r="C519" s="68"/>
      <c r="D519" s="68"/>
      <c r="E519" s="68"/>
      <c r="H519" s="68"/>
      <c r="I519" s="114"/>
      <c r="K519" s="69"/>
    </row>
    <row r="520" spans="1:11" s="72" customFormat="1" x14ac:dyDescent="0.3">
      <c r="A520" s="68"/>
      <c r="B520" s="68"/>
      <c r="C520" s="68"/>
      <c r="D520" s="68"/>
      <c r="E520" s="68"/>
      <c r="H520" s="68"/>
      <c r="I520" s="114"/>
      <c r="K520" s="69"/>
    </row>
    <row r="521" spans="1:11" s="72" customFormat="1" x14ac:dyDescent="0.3">
      <c r="A521" s="68"/>
      <c r="B521" s="68"/>
      <c r="C521" s="68"/>
      <c r="D521" s="68"/>
      <c r="E521" s="68"/>
      <c r="H521" s="68"/>
      <c r="I521" s="114"/>
      <c r="K521" s="69"/>
    </row>
    <row r="522" spans="1:11" s="72" customFormat="1" x14ac:dyDescent="0.3">
      <c r="A522" s="68"/>
      <c r="B522" s="68"/>
      <c r="C522" s="68"/>
      <c r="D522" s="68"/>
      <c r="E522" s="68"/>
      <c r="H522" s="68"/>
      <c r="I522" s="114"/>
      <c r="K522" s="69"/>
    </row>
    <row r="523" spans="1:11" s="72" customFormat="1" x14ac:dyDescent="0.3">
      <c r="A523" s="68"/>
      <c r="B523" s="68"/>
      <c r="C523" s="68"/>
      <c r="D523" s="68"/>
      <c r="E523" s="68"/>
      <c r="H523" s="68"/>
      <c r="I523" s="114"/>
      <c r="K523" s="69"/>
    </row>
    <row r="524" spans="1:11" s="72" customFormat="1" x14ac:dyDescent="0.3">
      <c r="A524" s="68"/>
      <c r="B524" s="68"/>
      <c r="C524" s="68"/>
      <c r="D524" s="68"/>
      <c r="E524" s="68"/>
      <c r="H524" s="68"/>
      <c r="I524" s="114"/>
      <c r="K524" s="69"/>
    </row>
    <row r="525" spans="1:11" s="72" customFormat="1" x14ac:dyDescent="0.3">
      <c r="A525" s="68"/>
      <c r="B525" s="68"/>
      <c r="C525" s="68"/>
      <c r="D525" s="68"/>
      <c r="E525" s="68"/>
      <c r="H525" s="68"/>
      <c r="I525" s="114"/>
      <c r="K525" s="69"/>
    </row>
    <row r="526" spans="1:11" s="72" customFormat="1" x14ac:dyDescent="0.3">
      <c r="A526" s="68"/>
      <c r="B526" s="68"/>
      <c r="C526" s="68"/>
      <c r="D526" s="68"/>
      <c r="E526" s="68"/>
      <c r="H526" s="68"/>
      <c r="I526" s="114"/>
      <c r="K526" s="69"/>
    </row>
    <row r="527" spans="1:11" s="72" customFormat="1" x14ac:dyDescent="0.3">
      <c r="A527" s="68"/>
      <c r="B527" s="68"/>
      <c r="C527" s="68"/>
      <c r="D527" s="68"/>
      <c r="E527" s="68"/>
      <c r="H527" s="68"/>
      <c r="I527" s="114"/>
      <c r="K527" s="69"/>
    </row>
    <row r="528" spans="1:11" s="72" customFormat="1" x14ac:dyDescent="0.3">
      <c r="A528" s="68"/>
      <c r="B528" s="68"/>
      <c r="C528" s="68"/>
      <c r="D528" s="68"/>
      <c r="E528" s="68"/>
      <c r="H528" s="68"/>
      <c r="I528" s="114"/>
      <c r="K528" s="69"/>
    </row>
    <row r="529" spans="1:11" s="72" customFormat="1" x14ac:dyDescent="0.3">
      <c r="A529" s="68"/>
      <c r="B529" s="68"/>
      <c r="C529" s="68"/>
      <c r="D529" s="68"/>
      <c r="E529" s="68"/>
      <c r="H529" s="68"/>
      <c r="I529" s="114"/>
      <c r="K529" s="69"/>
    </row>
    <row r="530" spans="1:11" s="72" customFormat="1" x14ac:dyDescent="0.3">
      <c r="A530" s="68"/>
      <c r="B530" s="68"/>
      <c r="C530" s="68"/>
      <c r="D530" s="68"/>
      <c r="E530" s="68"/>
      <c r="H530" s="68"/>
      <c r="I530" s="114"/>
      <c r="K530" s="69"/>
    </row>
    <row r="531" spans="1:11" s="72" customFormat="1" x14ac:dyDescent="0.3">
      <c r="A531" s="68"/>
      <c r="B531" s="68"/>
      <c r="C531" s="68"/>
      <c r="D531" s="68"/>
      <c r="E531" s="68"/>
      <c r="H531" s="68"/>
      <c r="I531" s="114"/>
      <c r="K531" s="69"/>
    </row>
    <row r="532" spans="1:11" s="72" customFormat="1" x14ac:dyDescent="0.3">
      <c r="A532" s="68"/>
      <c r="B532" s="68"/>
      <c r="C532" s="68"/>
      <c r="D532" s="68"/>
      <c r="E532" s="68"/>
      <c r="H532" s="68"/>
      <c r="I532" s="114"/>
      <c r="K532" s="69"/>
    </row>
    <row r="533" spans="1:11" s="72" customFormat="1" x14ac:dyDescent="0.3">
      <c r="A533" s="68"/>
      <c r="B533" s="68"/>
      <c r="C533" s="68"/>
      <c r="D533" s="68"/>
      <c r="E533" s="68"/>
      <c r="H533" s="68"/>
      <c r="I533" s="114"/>
      <c r="K533" s="69"/>
    </row>
    <row r="534" spans="1:11" s="72" customFormat="1" x14ac:dyDescent="0.3">
      <c r="A534" s="68"/>
      <c r="B534" s="68"/>
      <c r="C534" s="68"/>
      <c r="D534" s="68"/>
      <c r="E534" s="68"/>
      <c r="H534" s="68"/>
      <c r="I534" s="114"/>
      <c r="K534" s="69"/>
    </row>
    <row r="535" spans="1:11" s="72" customFormat="1" x14ac:dyDescent="0.3">
      <c r="A535" s="68"/>
      <c r="B535" s="68"/>
      <c r="C535" s="68"/>
      <c r="D535" s="68"/>
      <c r="E535" s="68"/>
      <c r="H535" s="68"/>
      <c r="I535" s="114"/>
      <c r="K535" s="69"/>
    </row>
    <row r="536" spans="1:11" s="72" customFormat="1" x14ac:dyDescent="0.3">
      <c r="A536" s="68"/>
      <c r="B536" s="68"/>
      <c r="C536" s="68"/>
      <c r="D536" s="68"/>
      <c r="E536" s="68"/>
      <c r="H536" s="68"/>
      <c r="I536" s="114"/>
      <c r="K536" s="69"/>
    </row>
    <row r="537" spans="1:11" s="72" customFormat="1" x14ac:dyDescent="0.3">
      <c r="A537" s="68"/>
      <c r="B537" s="68"/>
      <c r="C537" s="68"/>
      <c r="D537" s="68"/>
      <c r="E537" s="68"/>
      <c r="H537" s="68"/>
      <c r="I537" s="114"/>
      <c r="K537" s="69"/>
    </row>
    <row r="538" spans="1:11" s="72" customFormat="1" x14ac:dyDescent="0.3">
      <c r="A538" s="68"/>
      <c r="B538" s="68"/>
      <c r="C538" s="68"/>
      <c r="D538" s="68"/>
      <c r="E538" s="68"/>
      <c r="H538" s="68"/>
      <c r="I538" s="114"/>
      <c r="K538" s="69"/>
    </row>
    <row r="539" spans="1:11" s="72" customFormat="1" x14ac:dyDescent="0.3">
      <c r="A539" s="68"/>
      <c r="B539" s="68"/>
      <c r="C539" s="68"/>
      <c r="D539" s="68"/>
      <c r="E539" s="68"/>
      <c r="H539" s="68"/>
      <c r="I539" s="114"/>
      <c r="K539" s="69"/>
    </row>
    <row r="540" spans="1:11" s="72" customFormat="1" x14ac:dyDescent="0.3">
      <c r="A540" s="68"/>
      <c r="B540" s="68"/>
      <c r="C540" s="68"/>
      <c r="D540" s="68"/>
      <c r="E540" s="68"/>
      <c r="H540" s="68"/>
      <c r="I540" s="114"/>
      <c r="K540" s="69"/>
    </row>
    <row r="541" spans="1:11" s="72" customFormat="1" x14ac:dyDescent="0.3">
      <c r="A541" s="68"/>
      <c r="B541" s="68"/>
      <c r="C541" s="68"/>
      <c r="D541" s="68"/>
      <c r="E541" s="68"/>
      <c r="H541" s="68"/>
      <c r="I541" s="114"/>
      <c r="K541" s="69"/>
    </row>
    <row r="542" spans="1:11" s="72" customFormat="1" x14ac:dyDescent="0.3">
      <c r="A542" s="68"/>
      <c r="B542" s="68"/>
      <c r="C542" s="68"/>
      <c r="D542" s="68"/>
      <c r="E542" s="68"/>
      <c r="H542" s="68"/>
      <c r="I542" s="114"/>
      <c r="K542" s="69"/>
    </row>
    <row r="543" spans="1:11" s="72" customFormat="1" x14ac:dyDescent="0.3">
      <c r="A543" s="68"/>
      <c r="B543" s="68"/>
      <c r="C543" s="68"/>
      <c r="D543" s="68"/>
      <c r="E543" s="68"/>
      <c r="H543" s="68"/>
      <c r="I543" s="114"/>
      <c r="K543" s="69"/>
    </row>
    <row r="544" spans="1:11" s="72" customFormat="1" x14ac:dyDescent="0.3">
      <c r="A544" s="68"/>
      <c r="B544" s="68"/>
      <c r="C544" s="68"/>
      <c r="D544" s="68"/>
      <c r="E544" s="68"/>
      <c r="H544" s="68"/>
      <c r="I544" s="114"/>
      <c r="K544" s="69"/>
    </row>
    <row r="545" spans="1:11" s="72" customFormat="1" x14ac:dyDescent="0.3">
      <c r="A545" s="68"/>
      <c r="B545" s="68"/>
      <c r="C545" s="68"/>
      <c r="D545" s="68"/>
      <c r="E545" s="68"/>
      <c r="H545" s="68"/>
      <c r="I545" s="114"/>
      <c r="K545" s="69"/>
    </row>
    <row r="546" spans="1:11" s="72" customFormat="1" x14ac:dyDescent="0.3">
      <c r="A546" s="68"/>
      <c r="B546" s="68"/>
      <c r="C546" s="68"/>
      <c r="D546" s="68"/>
      <c r="E546" s="68"/>
      <c r="H546" s="68"/>
      <c r="I546" s="114"/>
      <c r="K546" s="69"/>
    </row>
    <row r="547" spans="1:11" s="72" customFormat="1" x14ac:dyDescent="0.3">
      <c r="A547" s="68"/>
      <c r="B547" s="68"/>
      <c r="C547" s="68"/>
      <c r="D547" s="68"/>
      <c r="E547" s="68"/>
      <c r="H547" s="68"/>
      <c r="I547" s="114"/>
      <c r="K547" s="69"/>
    </row>
    <row r="548" spans="1:11" s="72" customFormat="1" x14ac:dyDescent="0.3">
      <c r="A548" s="68"/>
      <c r="B548" s="68"/>
      <c r="C548" s="68"/>
      <c r="D548" s="68"/>
      <c r="E548" s="68"/>
      <c r="H548" s="68"/>
      <c r="I548" s="114"/>
      <c r="K548" s="69"/>
    </row>
    <row r="549" spans="1:11" s="72" customFormat="1" x14ac:dyDescent="0.3">
      <c r="A549" s="68"/>
      <c r="B549" s="68"/>
      <c r="C549" s="68"/>
      <c r="D549" s="68"/>
      <c r="E549" s="68"/>
      <c r="H549" s="68"/>
      <c r="I549" s="114"/>
      <c r="K549" s="69"/>
    </row>
    <row r="550" spans="1:11" s="72" customFormat="1" x14ac:dyDescent="0.3">
      <c r="A550" s="68"/>
      <c r="B550" s="68"/>
      <c r="C550" s="68"/>
      <c r="D550" s="68"/>
      <c r="E550" s="68"/>
      <c r="H550" s="68"/>
      <c r="I550" s="114"/>
      <c r="K550" s="69"/>
    </row>
    <row r="551" spans="1:11" s="72" customFormat="1" x14ac:dyDescent="0.3">
      <c r="A551" s="68"/>
      <c r="B551" s="68"/>
      <c r="C551" s="68"/>
      <c r="D551" s="68"/>
      <c r="E551" s="68"/>
      <c r="H551" s="68"/>
      <c r="I551" s="114"/>
      <c r="K551" s="69"/>
    </row>
    <row r="552" spans="1:11" s="72" customFormat="1" x14ac:dyDescent="0.3">
      <c r="A552" s="68"/>
      <c r="B552" s="68"/>
      <c r="C552" s="68"/>
      <c r="D552" s="68"/>
      <c r="E552" s="68"/>
      <c r="H552" s="68"/>
      <c r="I552" s="114"/>
      <c r="K552" s="69"/>
    </row>
    <row r="553" spans="1:11" s="72" customFormat="1" x14ac:dyDescent="0.3">
      <c r="A553" s="68"/>
      <c r="B553" s="68"/>
      <c r="C553" s="68"/>
      <c r="D553" s="68"/>
      <c r="E553" s="68"/>
      <c r="H553" s="68"/>
      <c r="I553" s="114"/>
      <c r="K553" s="69"/>
    </row>
    <row r="554" spans="1:11" s="72" customFormat="1" x14ac:dyDescent="0.3">
      <c r="A554" s="68"/>
      <c r="B554" s="68"/>
      <c r="C554" s="68"/>
      <c r="D554" s="68"/>
      <c r="E554" s="68"/>
      <c r="H554" s="68"/>
      <c r="I554" s="114"/>
      <c r="K554" s="69"/>
    </row>
    <row r="555" spans="1:11" s="72" customFormat="1" x14ac:dyDescent="0.3">
      <c r="A555" s="68"/>
      <c r="B555" s="68"/>
      <c r="C555" s="68"/>
      <c r="D555" s="68"/>
      <c r="E555" s="68"/>
      <c r="H555" s="68"/>
      <c r="I555" s="114"/>
      <c r="K555" s="69"/>
    </row>
    <row r="556" spans="1:11" s="72" customFormat="1" x14ac:dyDescent="0.3">
      <c r="A556" s="68"/>
      <c r="B556" s="68"/>
      <c r="C556" s="68"/>
      <c r="D556" s="68"/>
      <c r="E556" s="68"/>
      <c r="H556" s="68"/>
      <c r="I556" s="114"/>
      <c r="K556" s="69"/>
    </row>
    <row r="557" spans="1:11" s="72" customFormat="1" x14ac:dyDescent="0.3">
      <c r="A557" s="68"/>
      <c r="B557" s="68"/>
      <c r="C557" s="68"/>
      <c r="D557" s="68"/>
      <c r="E557" s="68"/>
      <c r="H557" s="68"/>
      <c r="I557" s="114"/>
      <c r="K557" s="69"/>
    </row>
    <row r="558" spans="1:11" s="72" customFormat="1" x14ac:dyDescent="0.3">
      <c r="A558" s="68"/>
      <c r="B558" s="68"/>
      <c r="C558" s="68"/>
      <c r="D558" s="68"/>
      <c r="E558" s="68"/>
      <c r="H558" s="68"/>
      <c r="I558" s="114"/>
      <c r="K558" s="69"/>
    </row>
    <row r="559" spans="1:11" s="72" customFormat="1" x14ac:dyDescent="0.3">
      <c r="A559" s="68"/>
      <c r="B559" s="68"/>
      <c r="C559" s="68"/>
      <c r="D559" s="68"/>
      <c r="E559" s="68"/>
      <c r="H559" s="68"/>
      <c r="I559" s="114"/>
      <c r="K559" s="69"/>
    </row>
    <row r="560" spans="1:11" s="72" customFormat="1" x14ac:dyDescent="0.3">
      <c r="A560" s="68"/>
      <c r="B560" s="68"/>
      <c r="C560" s="68"/>
      <c r="D560" s="68"/>
      <c r="E560" s="68"/>
      <c r="H560" s="68"/>
      <c r="I560" s="114"/>
      <c r="K560" s="69"/>
    </row>
    <row r="561" spans="1:11" s="72" customFormat="1" x14ac:dyDescent="0.3">
      <c r="A561" s="68"/>
      <c r="B561" s="68"/>
      <c r="C561" s="68"/>
      <c r="D561" s="68"/>
      <c r="E561" s="68"/>
      <c r="H561" s="68"/>
      <c r="I561" s="114"/>
      <c r="K561" s="69"/>
    </row>
    <row r="562" spans="1:11" s="72" customFormat="1" x14ac:dyDescent="0.3">
      <c r="A562" s="68"/>
      <c r="B562" s="68"/>
      <c r="C562" s="68"/>
      <c r="D562" s="68"/>
      <c r="E562" s="68"/>
      <c r="H562" s="68"/>
      <c r="I562" s="114"/>
      <c r="K562" s="69"/>
    </row>
    <row r="563" spans="1:11" s="72" customFormat="1" x14ac:dyDescent="0.3">
      <c r="A563" s="68"/>
      <c r="B563" s="68"/>
      <c r="C563" s="68"/>
      <c r="D563" s="68"/>
      <c r="E563" s="68"/>
      <c r="H563" s="68"/>
      <c r="I563" s="114"/>
      <c r="K563" s="69"/>
    </row>
    <row r="564" spans="1:11" s="72" customFormat="1" x14ac:dyDescent="0.3">
      <c r="A564" s="68"/>
      <c r="B564" s="68"/>
      <c r="C564" s="68"/>
      <c r="D564" s="68"/>
      <c r="E564" s="68"/>
      <c r="H564" s="68"/>
      <c r="I564" s="114"/>
      <c r="K564" s="69"/>
    </row>
    <row r="565" spans="1:11" s="72" customFormat="1" x14ac:dyDescent="0.3">
      <c r="A565" s="68"/>
      <c r="B565" s="68"/>
      <c r="C565" s="68"/>
      <c r="D565" s="68"/>
      <c r="E565" s="68"/>
      <c r="H565" s="68"/>
      <c r="I565" s="114"/>
      <c r="K565" s="69"/>
    </row>
    <row r="566" spans="1:11" s="72" customFormat="1" x14ac:dyDescent="0.3">
      <c r="A566" s="68"/>
      <c r="B566" s="68"/>
      <c r="C566" s="68"/>
      <c r="D566" s="68"/>
      <c r="E566" s="68"/>
      <c r="H566" s="68"/>
      <c r="I566" s="114"/>
      <c r="K566" s="69"/>
    </row>
    <row r="567" spans="1:11" s="72" customFormat="1" x14ac:dyDescent="0.3">
      <c r="A567" s="68"/>
      <c r="B567" s="68"/>
      <c r="C567" s="68"/>
      <c r="D567" s="68"/>
      <c r="E567" s="68"/>
      <c r="H567" s="68"/>
      <c r="I567" s="114"/>
      <c r="K567" s="69"/>
    </row>
    <row r="568" spans="1:11" s="72" customFormat="1" x14ac:dyDescent="0.3">
      <c r="A568" s="68"/>
      <c r="B568" s="68"/>
      <c r="C568" s="68"/>
      <c r="D568" s="68"/>
      <c r="E568" s="68"/>
      <c r="H568" s="68"/>
      <c r="I568" s="114"/>
      <c r="K568" s="69"/>
    </row>
    <row r="569" spans="1:11" s="72" customFormat="1" x14ac:dyDescent="0.3">
      <c r="A569" s="68"/>
      <c r="B569" s="68"/>
      <c r="C569" s="68"/>
      <c r="D569" s="68"/>
      <c r="E569" s="68"/>
      <c r="H569" s="68"/>
      <c r="I569" s="114"/>
      <c r="K569" s="69"/>
    </row>
    <row r="570" spans="1:11" s="72" customFormat="1" x14ac:dyDescent="0.3">
      <c r="A570" s="68"/>
      <c r="B570" s="68"/>
      <c r="C570" s="68"/>
      <c r="D570" s="68"/>
      <c r="E570" s="68"/>
      <c r="H570" s="68"/>
      <c r="I570" s="114"/>
      <c r="K570" s="69"/>
    </row>
    <row r="571" spans="1:11" s="72" customFormat="1" x14ac:dyDescent="0.3">
      <c r="A571" s="68"/>
      <c r="B571" s="68"/>
      <c r="C571" s="68"/>
      <c r="D571" s="68"/>
      <c r="E571" s="68"/>
      <c r="H571" s="68"/>
      <c r="I571" s="114"/>
      <c r="K571" s="69"/>
    </row>
    <row r="572" spans="1:11" s="72" customFormat="1" x14ac:dyDescent="0.3">
      <c r="A572" s="68"/>
      <c r="B572" s="68"/>
      <c r="C572" s="68"/>
      <c r="D572" s="68"/>
      <c r="E572" s="68"/>
      <c r="H572" s="68"/>
      <c r="I572" s="114"/>
      <c r="K572" s="69"/>
    </row>
    <row r="573" spans="1:11" s="72" customFormat="1" x14ac:dyDescent="0.3">
      <c r="A573" s="68"/>
      <c r="B573" s="68"/>
      <c r="C573" s="68"/>
      <c r="D573" s="68"/>
      <c r="E573" s="68"/>
      <c r="H573" s="68"/>
      <c r="I573" s="114"/>
      <c r="K573" s="69"/>
    </row>
    <row r="574" spans="1:11" s="72" customFormat="1" x14ac:dyDescent="0.3">
      <c r="A574" s="68"/>
      <c r="B574" s="68"/>
      <c r="C574" s="68"/>
      <c r="D574" s="68"/>
      <c r="E574" s="68"/>
      <c r="H574" s="68"/>
      <c r="I574" s="114"/>
      <c r="K574" s="69"/>
    </row>
    <row r="575" spans="1:11" s="72" customFormat="1" x14ac:dyDescent="0.3">
      <c r="A575" s="68"/>
      <c r="B575" s="68"/>
      <c r="C575" s="68"/>
      <c r="D575" s="68"/>
      <c r="E575" s="68"/>
      <c r="H575" s="68"/>
      <c r="I575" s="114"/>
      <c r="K575" s="69"/>
    </row>
    <row r="576" spans="1:11" s="72" customFormat="1" x14ac:dyDescent="0.3">
      <c r="A576" s="68"/>
      <c r="B576" s="68"/>
      <c r="C576" s="68"/>
      <c r="D576" s="68"/>
      <c r="E576" s="68"/>
      <c r="H576" s="68"/>
      <c r="I576" s="114"/>
      <c r="K576" s="69"/>
    </row>
    <row r="577" spans="1:11" s="72" customFormat="1" x14ac:dyDescent="0.3">
      <c r="A577" s="68"/>
      <c r="B577" s="68"/>
      <c r="C577" s="68"/>
      <c r="D577" s="68"/>
      <c r="E577" s="68"/>
      <c r="H577" s="68"/>
      <c r="I577" s="114"/>
      <c r="K577" s="69"/>
    </row>
    <row r="578" spans="1:11" s="72" customFormat="1" x14ac:dyDescent="0.3">
      <c r="A578" s="68"/>
      <c r="B578" s="68"/>
      <c r="C578" s="68"/>
      <c r="D578" s="68"/>
      <c r="E578" s="68"/>
      <c r="H578" s="68"/>
      <c r="I578" s="114"/>
      <c r="K578" s="69"/>
    </row>
    <row r="579" spans="1:11" s="72" customFormat="1" x14ac:dyDescent="0.3">
      <c r="A579" s="68"/>
      <c r="B579" s="68"/>
      <c r="C579" s="68"/>
      <c r="D579" s="68"/>
      <c r="E579" s="68"/>
      <c r="H579" s="68"/>
      <c r="I579" s="114"/>
      <c r="K579" s="69"/>
    </row>
    <row r="580" spans="1:11" s="72" customFormat="1" x14ac:dyDescent="0.3">
      <c r="A580" s="68"/>
      <c r="B580" s="68"/>
      <c r="C580" s="68"/>
      <c r="D580" s="68"/>
      <c r="E580" s="68"/>
      <c r="H580" s="68"/>
      <c r="I580" s="114"/>
      <c r="K580" s="69"/>
    </row>
    <row r="581" spans="1:11" s="72" customFormat="1" x14ac:dyDescent="0.3">
      <c r="A581" s="68"/>
      <c r="B581" s="68"/>
      <c r="C581" s="68"/>
      <c r="D581" s="68"/>
      <c r="E581" s="68"/>
      <c r="H581" s="68"/>
      <c r="I581" s="114"/>
      <c r="K581" s="69"/>
    </row>
    <row r="582" spans="1:11" s="72" customFormat="1" x14ac:dyDescent="0.3">
      <c r="A582" s="68"/>
      <c r="B582" s="68"/>
      <c r="C582" s="68"/>
      <c r="D582" s="68"/>
      <c r="E582" s="68"/>
      <c r="H582" s="68"/>
      <c r="I582" s="114"/>
      <c r="K582" s="69"/>
    </row>
    <row r="583" spans="1:11" s="72" customFormat="1" x14ac:dyDescent="0.3">
      <c r="A583" s="68"/>
      <c r="B583" s="68"/>
      <c r="C583" s="68"/>
      <c r="D583" s="68"/>
      <c r="E583" s="68"/>
      <c r="H583" s="68"/>
      <c r="I583" s="114"/>
      <c r="K583" s="69"/>
    </row>
    <row r="584" spans="1:11" s="72" customFormat="1" x14ac:dyDescent="0.3">
      <c r="A584" s="68"/>
      <c r="B584" s="68"/>
      <c r="C584" s="68"/>
      <c r="D584" s="68"/>
      <c r="E584" s="68"/>
      <c r="H584" s="68"/>
      <c r="I584" s="114"/>
      <c r="K584" s="69"/>
    </row>
    <row r="585" spans="1:11" s="72" customFormat="1" x14ac:dyDescent="0.3">
      <c r="A585" s="68"/>
      <c r="B585" s="68"/>
      <c r="C585" s="68"/>
      <c r="D585" s="68"/>
      <c r="E585" s="68"/>
      <c r="H585" s="68"/>
      <c r="I585" s="114"/>
      <c r="K585" s="69"/>
    </row>
    <row r="586" spans="1:11" s="72" customFormat="1" x14ac:dyDescent="0.3">
      <c r="A586" s="68"/>
      <c r="B586" s="68"/>
      <c r="C586" s="68"/>
      <c r="D586" s="68"/>
      <c r="E586" s="68"/>
      <c r="H586" s="68"/>
      <c r="I586" s="114"/>
      <c r="K586" s="69"/>
    </row>
    <row r="587" spans="1:11" s="72" customFormat="1" x14ac:dyDescent="0.3">
      <c r="A587" s="68"/>
      <c r="B587" s="68"/>
      <c r="C587" s="68"/>
      <c r="D587" s="68"/>
      <c r="E587" s="68"/>
      <c r="H587" s="68"/>
      <c r="I587" s="114"/>
      <c r="K587" s="69"/>
    </row>
    <row r="588" spans="1:11" s="72" customFormat="1" x14ac:dyDescent="0.3">
      <c r="A588" s="68"/>
      <c r="B588" s="68"/>
      <c r="C588" s="68"/>
      <c r="D588" s="68"/>
      <c r="E588" s="68"/>
      <c r="H588" s="68"/>
      <c r="I588" s="114"/>
      <c r="K588" s="69"/>
    </row>
    <row r="589" spans="1:11" s="72" customFormat="1" x14ac:dyDescent="0.3">
      <c r="A589" s="68"/>
      <c r="B589" s="68"/>
      <c r="C589" s="68"/>
      <c r="D589" s="68"/>
      <c r="E589" s="68"/>
      <c r="H589" s="68"/>
      <c r="I589" s="114"/>
      <c r="K589" s="69"/>
    </row>
    <row r="590" spans="1:11" s="72" customFormat="1" x14ac:dyDescent="0.3">
      <c r="A590" s="68"/>
      <c r="B590" s="68"/>
      <c r="C590" s="68"/>
      <c r="D590" s="68"/>
      <c r="E590" s="68"/>
      <c r="H590" s="68"/>
      <c r="I590" s="114"/>
      <c r="K590" s="69"/>
    </row>
    <row r="591" spans="1:11" s="72" customFormat="1" x14ac:dyDescent="0.3">
      <c r="A591" s="68"/>
      <c r="B591" s="68"/>
      <c r="C591" s="68"/>
      <c r="D591" s="68"/>
      <c r="E591" s="68"/>
      <c r="H591" s="68"/>
      <c r="I591" s="114"/>
      <c r="K591" s="69"/>
    </row>
    <row r="592" spans="1:11" s="72" customFormat="1" x14ac:dyDescent="0.3">
      <c r="A592" s="68"/>
      <c r="B592" s="68"/>
      <c r="C592" s="68"/>
      <c r="D592" s="68"/>
      <c r="E592" s="68"/>
      <c r="H592" s="68"/>
      <c r="I592" s="114"/>
      <c r="K592" s="69"/>
    </row>
    <row r="593" spans="1:11" s="72" customFormat="1" x14ac:dyDescent="0.3">
      <c r="A593" s="68"/>
      <c r="B593" s="68"/>
      <c r="C593" s="68"/>
      <c r="D593" s="68"/>
      <c r="E593" s="68"/>
      <c r="H593" s="68"/>
      <c r="I593" s="114"/>
      <c r="K593" s="69"/>
    </row>
    <row r="594" spans="1:11" s="72" customFormat="1" x14ac:dyDescent="0.3">
      <c r="A594" s="68"/>
      <c r="B594" s="68"/>
      <c r="C594" s="68"/>
      <c r="D594" s="68"/>
      <c r="E594" s="68"/>
      <c r="H594" s="68"/>
      <c r="I594" s="114"/>
      <c r="K594" s="69"/>
    </row>
    <row r="595" spans="1:11" s="72" customFormat="1" x14ac:dyDescent="0.3">
      <c r="A595" s="68"/>
      <c r="B595" s="68"/>
      <c r="C595" s="68"/>
      <c r="D595" s="68"/>
      <c r="E595" s="68"/>
      <c r="H595" s="68"/>
      <c r="I595" s="114"/>
      <c r="K595" s="69"/>
    </row>
    <row r="596" spans="1:11" s="72" customFormat="1" x14ac:dyDescent="0.3">
      <c r="A596" s="68"/>
      <c r="B596" s="68"/>
      <c r="C596" s="68"/>
      <c r="D596" s="68"/>
      <c r="E596" s="68"/>
      <c r="H596" s="68"/>
      <c r="I596" s="114"/>
      <c r="K596" s="69"/>
    </row>
    <row r="597" spans="1:11" s="72" customFormat="1" x14ac:dyDescent="0.3">
      <c r="A597" s="68"/>
      <c r="B597" s="68"/>
      <c r="C597" s="68"/>
      <c r="D597" s="68"/>
      <c r="E597" s="68"/>
      <c r="H597" s="68"/>
      <c r="I597" s="114"/>
      <c r="K597" s="69"/>
    </row>
    <row r="598" spans="1:11" s="72" customFormat="1" x14ac:dyDescent="0.3">
      <c r="A598" s="68"/>
      <c r="B598" s="68"/>
      <c r="C598" s="68"/>
      <c r="D598" s="68"/>
      <c r="E598" s="68"/>
      <c r="H598" s="68"/>
      <c r="I598" s="114"/>
      <c r="K598" s="69"/>
    </row>
    <row r="599" spans="1:11" s="72" customFormat="1" x14ac:dyDescent="0.3">
      <c r="A599" s="68"/>
      <c r="B599" s="68"/>
      <c r="C599" s="68"/>
      <c r="D599" s="68"/>
      <c r="E599" s="68"/>
      <c r="H599" s="68"/>
      <c r="I599" s="114"/>
      <c r="K599" s="69"/>
    </row>
    <row r="600" spans="1:11" s="72" customFormat="1" x14ac:dyDescent="0.3">
      <c r="A600" s="68"/>
      <c r="B600" s="68"/>
      <c r="C600" s="68"/>
      <c r="D600" s="68"/>
      <c r="E600" s="68"/>
      <c r="H600" s="68"/>
      <c r="I600" s="114"/>
      <c r="K600" s="69"/>
    </row>
    <row r="601" spans="1:11" s="72" customFormat="1" x14ac:dyDescent="0.3">
      <c r="A601" s="68"/>
      <c r="B601" s="68"/>
      <c r="C601" s="68"/>
      <c r="D601" s="68"/>
      <c r="E601" s="68"/>
      <c r="H601" s="68"/>
      <c r="I601" s="114"/>
      <c r="K601" s="69"/>
    </row>
    <row r="602" spans="1:11" s="72" customFormat="1" x14ac:dyDescent="0.3">
      <c r="A602" s="68"/>
      <c r="B602" s="68"/>
      <c r="C602" s="68"/>
      <c r="D602" s="68"/>
      <c r="E602" s="68"/>
      <c r="H602" s="68"/>
      <c r="I602" s="114"/>
      <c r="K602" s="69"/>
    </row>
    <row r="603" spans="1:11" s="72" customFormat="1" x14ac:dyDescent="0.3">
      <c r="A603" s="68"/>
      <c r="B603" s="68"/>
      <c r="C603" s="68"/>
      <c r="D603" s="68"/>
      <c r="E603" s="68"/>
      <c r="H603" s="68"/>
      <c r="I603" s="114"/>
      <c r="K603" s="69"/>
    </row>
    <row r="604" spans="1:11" s="72" customFormat="1" x14ac:dyDescent="0.3">
      <c r="A604" s="68"/>
      <c r="B604" s="68"/>
      <c r="C604" s="68"/>
      <c r="D604" s="68"/>
      <c r="E604" s="68"/>
      <c r="H604" s="68"/>
      <c r="I604" s="114"/>
      <c r="K604" s="69"/>
    </row>
    <row r="605" spans="1:11" s="72" customFormat="1" x14ac:dyDescent="0.3">
      <c r="A605" s="68"/>
      <c r="B605" s="68"/>
      <c r="C605" s="68"/>
      <c r="D605" s="68"/>
      <c r="E605" s="68"/>
      <c r="H605" s="68"/>
      <c r="I605" s="114"/>
      <c r="K605" s="69"/>
    </row>
    <row r="606" spans="1:11" s="72" customFormat="1" x14ac:dyDescent="0.3">
      <c r="A606" s="68"/>
      <c r="B606" s="68"/>
      <c r="C606" s="68"/>
      <c r="D606" s="68"/>
      <c r="E606" s="68"/>
      <c r="H606" s="68"/>
      <c r="I606" s="114"/>
      <c r="K606" s="69"/>
    </row>
    <row r="607" spans="1:11" s="72" customFormat="1" x14ac:dyDescent="0.3">
      <c r="A607" s="68"/>
      <c r="B607" s="68"/>
      <c r="C607" s="68"/>
      <c r="D607" s="68"/>
      <c r="E607" s="68"/>
      <c r="H607" s="68"/>
      <c r="I607" s="114"/>
      <c r="K607" s="69"/>
    </row>
    <row r="608" spans="1:11" s="72" customFormat="1" x14ac:dyDescent="0.3">
      <c r="A608" s="68"/>
      <c r="B608" s="68"/>
      <c r="C608" s="68"/>
      <c r="D608" s="68"/>
      <c r="E608" s="68"/>
      <c r="H608" s="68"/>
      <c r="I608" s="114"/>
      <c r="K608" s="69"/>
    </row>
    <row r="609" spans="1:11" s="72" customFormat="1" x14ac:dyDescent="0.3">
      <c r="A609" s="68"/>
      <c r="B609" s="68"/>
      <c r="C609" s="68"/>
      <c r="D609" s="68"/>
      <c r="E609" s="68"/>
      <c r="H609" s="68"/>
      <c r="I609" s="114"/>
      <c r="K609" s="69"/>
    </row>
    <row r="610" spans="1:11" s="72" customFormat="1" x14ac:dyDescent="0.3">
      <c r="A610" s="68"/>
      <c r="B610" s="68"/>
      <c r="C610" s="68"/>
      <c r="D610" s="68"/>
      <c r="E610" s="68"/>
      <c r="H610" s="68"/>
      <c r="I610" s="114"/>
      <c r="K610" s="69"/>
    </row>
    <row r="611" spans="1:11" s="72" customFormat="1" x14ac:dyDescent="0.3">
      <c r="A611" s="68"/>
      <c r="B611" s="68"/>
      <c r="C611" s="68"/>
      <c r="D611" s="68"/>
      <c r="E611" s="68"/>
      <c r="H611" s="68"/>
      <c r="I611" s="114"/>
      <c r="K611" s="69"/>
    </row>
    <row r="612" spans="1:11" s="72" customFormat="1" x14ac:dyDescent="0.3">
      <c r="A612" s="68"/>
      <c r="B612" s="68"/>
      <c r="C612" s="68"/>
      <c r="D612" s="68"/>
      <c r="E612" s="68"/>
      <c r="H612" s="68"/>
      <c r="I612" s="114"/>
      <c r="K612" s="69"/>
    </row>
    <row r="613" spans="1:11" s="72" customFormat="1" x14ac:dyDescent="0.3">
      <c r="A613" s="68"/>
      <c r="B613" s="68"/>
      <c r="C613" s="68"/>
      <c r="D613" s="68"/>
      <c r="E613" s="68"/>
      <c r="H613" s="68"/>
      <c r="I613" s="114"/>
      <c r="K613" s="69"/>
    </row>
    <row r="614" spans="1:11" s="72" customFormat="1" x14ac:dyDescent="0.3">
      <c r="A614" s="68"/>
      <c r="B614" s="68"/>
      <c r="C614" s="68"/>
      <c r="D614" s="68"/>
      <c r="E614" s="68"/>
      <c r="H614" s="68"/>
      <c r="I614" s="114"/>
      <c r="K614" s="69"/>
    </row>
    <row r="615" spans="1:11" s="72" customFormat="1" x14ac:dyDescent="0.3">
      <c r="A615" s="68"/>
      <c r="B615" s="68"/>
      <c r="C615" s="68"/>
      <c r="D615" s="68"/>
      <c r="E615" s="68"/>
      <c r="H615" s="68"/>
      <c r="I615" s="114"/>
      <c r="K615" s="69"/>
    </row>
    <row r="616" spans="1:11" s="72" customFormat="1" x14ac:dyDescent="0.3">
      <c r="A616" s="68"/>
      <c r="B616" s="68"/>
      <c r="C616" s="68"/>
      <c r="D616" s="68"/>
      <c r="E616" s="68"/>
      <c r="H616" s="68"/>
      <c r="I616" s="114"/>
      <c r="K616" s="69"/>
    </row>
    <row r="617" spans="1:11" s="72" customFormat="1" x14ac:dyDescent="0.3">
      <c r="A617" s="68"/>
      <c r="B617" s="68"/>
      <c r="C617" s="68"/>
      <c r="D617" s="68"/>
      <c r="E617" s="68"/>
      <c r="H617" s="68"/>
      <c r="I617" s="114"/>
      <c r="K617" s="69"/>
    </row>
    <row r="618" spans="1:11" s="72" customFormat="1" x14ac:dyDescent="0.3">
      <c r="A618" s="68"/>
      <c r="B618" s="68"/>
      <c r="C618" s="68"/>
      <c r="D618" s="68"/>
      <c r="E618" s="68"/>
      <c r="H618" s="68"/>
      <c r="I618" s="114"/>
      <c r="K618" s="69"/>
    </row>
    <row r="619" spans="1:11" s="72" customFormat="1" x14ac:dyDescent="0.3">
      <c r="A619" s="68"/>
      <c r="B619" s="68"/>
      <c r="C619" s="68"/>
      <c r="D619" s="68"/>
      <c r="E619" s="68"/>
      <c r="H619" s="68"/>
      <c r="I619" s="114"/>
      <c r="K619" s="69"/>
    </row>
    <row r="620" spans="1:11" s="72" customFormat="1" x14ac:dyDescent="0.3">
      <c r="A620" s="68"/>
      <c r="B620" s="68"/>
      <c r="C620" s="68"/>
      <c r="D620" s="68"/>
      <c r="E620" s="68"/>
      <c r="H620" s="68"/>
      <c r="I620" s="114"/>
      <c r="K620" s="69"/>
    </row>
    <row r="621" spans="1:11" s="72" customFormat="1" x14ac:dyDescent="0.3">
      <c r="A621" s="68"/>
      <c r="B621" s="68"/>
      <c r="C621" s="68"/>
      <c r="D621" s="68"/>
      <c r="E621" s="68"/>
      <c r="H621" s="68"/>
      <c r="I621" s="114"/>
      <c r="K621" s="69"/>
    </row>
    <row r="622" spans="1:11" s="72" customFormat="1" x14ac:dyDescent="0.3">
      <c r="A622" s="68"/>
      <c r="B622" s="68"/>
      <c r="C622" s="68"/>
      <c r="D622" s="68"/>
      <c r="E622" s="68"/>
      <c r="H622" s="68"/>
      <c r="I622" s="114"/>
      <c r="K622" s="69"/>
    </row>
    <row r="623" spans="1:11" s="72" customFormat="1" x14ac:dyDescent="0.3">
      <c r="A623" s="68"/>
      <c r="B623" s="68"/>
      <c r="C623" s="68"/>
      <c r="D623" s="68"/>
      <c r="E623" s="68"/>
      <c r="H623" s="68"/>
      <c r="I623" s="114"/>
      <c r="K623" s="69"/>
    </row>
    <row r="624" spans="1:11" s="72" customFormat="1" x14ac:dyDescent="0.3">
      <c r="A624" s="68"/>
      <c r="B624" s="68"/>
      <c r="C624" s="68"/>
      <c r="D624" s="68"/>
      <c r="E624" s="68"/>
      <c r="H624" s="68"/>
      <c r="I624" s="114"/>
      <c r="K624" s="69"/>
    </row>
    <row r="625" spans="1:11" s="72" customFormat="1" x14ac:dyDescent="0.3">
      <c r="A625" s="68"/>
      <c r="B625" s="68"/>
      <c r="C625" s="68"/>
      <c r="D625" s="68"/>
      <c r="E625" s="68"/>
      <c r="H625" s="68"/>
      <c r="I625" s="114"/>
      <c r="K625" s="69"/>
    </row>
    <row r="626" spans="1:11" s="72" customFormat="1" x14ac:dyDescent="0.3">
      <c r="A626" s="68"/>
      <c r="B626" s="68"/>
      <c r="C626" s="68"/>
      <c r="D626" s="68"/>
      <c r="E626" s="68"/>
      <c r="H626" s="68"/>
      <c r="I626" s="114"/>
      <c r="K626" s="69"/>
    </row>
    <row r="627" spans="1:11" s="72" customFormat="1" x14ac:dyDescent="0.3">
      <c r="A627" s="68"/>
      <c r="B627" s="68"/>
      <c r="C627" s="68"/>
      <c r="D627" s="68"/>
      <c r="E627" s="68"/>
      <c r="H627" s="68"/>
      <c r="I627" s="114"/>
      <c r="K627" s="69"/>
    </row>
    <row r="628" spans="1:11" s="72" customFormat="1" x14ac:dyDescent="0.3">
      <c r="A628" s="68"/>
      <c r="B628" s="68"/>
      <c r="C628" s="68"/>
      <c r="D628" s="68"/>
      <c r="E628" s="68"/>
      <c r="H628" s="68"/>
      <c r="I628" s="114"/>
      <c r="K628" s="69"/>
    </row>
    <row r="629" spans="1:11" s="72" customFormat="1" x14ac:dyDescent="0.3">
      <c r="A629" s="68"/>
      <c r="B629" s="68"/>
      <c r="C629" s="68"/>
      <c r="D629" s="68"/>
      <c r="E629" s="68"/>
      <c r="H629" s="68"/>
      <c r="I629" s="114"/>
      <c r="K629" s="69"/>
    </row>
    <row r="630" spans="1:11" s="72" customFormat="1" x14ac:dyDescent="0.3">
      <c r="A630" s="68"/>
      <c r="B630" s="68"/>
      <c r="C630" s="68"/>
      <c r="D630" s="68"/>
      <c r="E630" s="68"/>
      <c r="H630" s="68"/>
      <c r="I630" s="114"/>
      <c r="K630" s="69"/>
    </row>
    <row r="631" spans="1:11" s="72" customFormat="1" x14ac:dyDescent="0.3">
      <c r="A631" s="68"/>
      <c r="B631" s="68"/>
      <c r="C631" s="68"/>
      <c r="D631" s="68"/>
      <c r="E631" s="68"/>
      <c r="H631" s="68"/>
      <c r="I631" s="114"/>
      <c r="K631" s="69"/>
    </row>
    <row r="632" spans="1:11" s="72" customFormat="1" x14ac:dyDescent="0.3">
      <c r="A632" s="68"/>
      <c r="B632" s="68"/>
      <c r="C632" s="68"/>
      <c r="D632" s="68"/>
      <c r="E632" s="68"/>
      <c r="H632" s="68"/>
      <c r="I632" s="114"/>
      <c r="K632" s="69"/>
    </row>
    <row r="633" spans="1:11" s="72" customFormat="1" x14ac:dyDescent="0.3">
      <c r="A633" s="68"/>
      <c r="B633" s="68"/>
      <c r="C633" s="68"/>
      <c r="D633" s="68"/>
      <c r="E633" s="68"/>
      <c r="H633" s="68"/>
      <c r="I633" s="114"/>
      <c r="K633" s="69"/>
    </row>
    <row r="634" spans="1:11" s="72" customFormat="1" x14ac:dyDescent="0.3">
      <c r="A634" s="68"/>
      <c r="B634" s="68"/>
      <c r="C634" s="68"/>
      <c r="D634" s="68"/>
      <c r="E634" s="68"/>
      <c r="H634" s="68"/>
      <c r="I634" s="114"/>
      <c r="K634" s="69"/>
    </row>
    <row r="635" spans="1:11" s="72" customFormat="1" x14ac:dyDescent="0.3">
      <c r="A635" s="68"/>
      <c r="B635" s="68"/>
      <c r="C635" s="68"/>
      <c r="D635" s="68"/>
      <c r="E635" s="68"/>
      <c r="H635" s="68"/>
      <c r="I635" s="114"/>
      <c r="K635" s="69"/>
    </row>
    <row r="636" spans="1:11" s="72" customFormat="1" x14ac:dyDescent="0.3">
      <c r="A636" s="68"/>
      <c r="B636" s="68"/>
      <c r="C636" s="68"/>
      <c r="D636" s="68"/>
      <c r="E636" s="68"/>
      <c r="H636" s="68"/>
      <c r="I636" s="114"/>
      <c r="K636" s="69"/>
    </row>
    <row r="637" spans="1:11" s="72" customFormat="1" x14ac:dyDescent="0.3">
      <c r="A637" s="68"/>
      <c r="B637" s="68"/>
      <c r="C637" s="68"/>
      <c r="D637" s="68"/>
      <c r="E637" s="68"/>
      <c r="H637" s="68"/>
      <c r="I637" s="114"/>
      <c r="K637" s="69"/>
    </row>
    <row r="638" spans="1:11" s="72" customFormat="1" x14ac:dyDescent="0.3">
      <c r="A638" s="68"/>
      <c r="B638" s="68"/>
      <c r="C638" s="68"/>
      <c r="D638" s="68"/>
      <c r="E638" s="68"/>
      <c r="H638" s="68"/>
      <c r="I638" s="114"/>
      <c r="K638" s="69"/>
    </row>
    <row r="639" spans="1:11" s="72" customFormat="1" x14ac:dyDescent="0.3">
      <c r="A639" s="68"/>
      <c r="B639" s="68"/>
      <c r="C639" s="68"/>
      <c r="D639" s="68"/>
      <c r="E639" s="68"/>
      <c r="H639" s="68"/>
      <c r="I639" s="114"/>
      <c r="K639" s="69"/>
    </row>
    <row r="640" spans="1:11" s="72" customFormat="1" x14ac:dyDescent="0.3">
      <c r="A640" s="68"/>
      <c r="B640" s="68"/>
      <c r="C640" s="68"/>
      <c r="D640" s="68"/>
      <c r="E640" s="68"/>
      <c r="H640" s="68"/>
      <c r="I640" s="114"/>
      <c r="K640" s="69"/>
    </row>
    <row r="641" spans="1:11" s="72" customFormat="1" x14ac:dyDescent="0.3">
      <c r="A641" s="68"/>
      <c r="B641" s="68"/>
      <c r="C641" s="68"/>
      <c r="D641" s="68"/>
      <c r="E641" s="68"/>
      <c r="H641" s="68"/>
      <c r="I641" s="114"/>
      <c r="K641" s="69"/>
    </row>
    <row r="642" spans="1:11" s="72" customFormat="1" x14ac:dyDescent="0.3">
      <c r="A642" s="68"/>
      <c r="B642" s="68"/>
      <c r="C642" s="68"/>
      <c r="D642" s="68"/>
      <c r="E642" s="68"/>
      <c r="H642" s="68"/>
      <c r="I642" s="114"/>
      <c r="K642" s="69"/>
    </row>
    <row r="643" spans="1:11" s="72" customFormat="1" x14ac:dyDescent="0.3">
      <c r="A643" s="68"/>
      <c r="B643" s="68"/>
      <c r="C643" s="68"/>
      <c r="D643" s="68"/>
      <c r="E643" s="68"/>
      <c r="H643" s="68"/>
      <c r="I643" s="114"/>
      <c r="K643" s="69"/>
    </row>
    <row r="644" spans="1:11" s="72" customFormat="1" x14ac:dyDescent="0.3">
      <c r="A644" s="68"/>
      <c r="B644" s="68"/>
      <c r="C644" s="68"/>
      <c r="D644" s="68"/>
      <c r="E644" s="68"/>
      <c r="H644" s="68"/>
      <c r="I644" s="114"/>
      <c r="K644" s="69"/>
    </row>
    <row r="645" spans="1:11" s="72" customFormat="1" x14ac:dyDescent="0.3">
      <c r="A645" s="68"/>
      <c r="B645" s="68"/>
      <c r="C645" s="68"/>
      <c r="D645" s="68"/>
      <c r="E645" s="68"/>
      <c r="H645" s="68"/>
      <c r="I645" s="114"/>
      <c r="K645" s="69"/>
    </row>
    <row r="646" spans="1:11" s="72" customFormat="1" x14ac:dyDescent="0.3">
      <c r="A646" s="68"/>
      <c r="B646" s="68"/>
      <c r="C646" s="68"/>
      <c r="D646" s="68"/>
      <c r="E646" s="68"/>
      <c r="H646" s="68"/>
      <c r="I646" s="114"/>
      <c r="K646" s="69"/>
    </row>
    <row r="647" spans="1:11" s="72" customFormat="1" x14ac:dyDescent="0.3">
      <c r="A647" s="68"/>
      <c r="B647" s="68"/>
      <c r="C647" s="68"/>
      <c r="D647" s="68"/>
      <c r="E647" s="68"/>
      <c r="H647" s="68"/>
      <c r="I647" s="114"/>
      <c r="K647" s="69"/>
    </row>
    <row r="648" spans="1:11" s="72" customFormat="1" x14ac:dyDescent="0.3">
      <c r="A648" s="68"/>
      <c r="B648" s="68"/>
      <c r="C648" s="68"/>
      <c r="D648" s="68"/>
      <c r="E648" s="68"/>
      <c r="H648" s="68"/>
      <c r="I648" s="114"/>
      <c r="K648" s="69"/>
    </row>
    <row r="649" spans="1:11" s="72" customFormat="1" x14ac:dyDescent="0.3">
      <c r="A649" s="68"/>
      <c r="B649" s="68"/>
      <c r="C649" s="68"/>
      <c r="D649" s="68"/>
      <c r="E649" s="68"/>
      <c r="H649" s="68"/>
      <c r="I649" s="114"/>
      <c r="K649" s="69"/>
    </row>
    <row r="650" spans="1:11" s="72" customFormat="1" x14ac:dyDescent="0.3">
      <c r="A650" s="68"/>
      <c r="B650" s="68"/>
      <c r="C650" s="68"/>
      <c r="D650" s="68"/>
      <c r="E650" s="68"/>
      <c r="H650" s="68"/>
      <c r="I650" s="114"/>
      <c r="K650" s="69"/>
    </row>
    <row r="651" spans="1:11" s="72" customFormat="1" x14ac:dyDescent="0.3">
      <c r="A651" s="68"/>
      <c r="B651" s="68"/>
      <c r="C651" s="68"/>
      <c r="D651" s="68"/>
      <c r="E651" s="68"/>
      <c r="H651" s="68"/>
      <c r="I651" s="114"/>
      <c r="K651" s="69"/>
    </row>
    <row r="652" spans="1:11" s="72" customFormat="1" x14ac:dyDescent="0.3">
      <c r="A652" s="68"/>
      <c r="B652" s="68"/>
      <c r="C652" s="68"/>
      <c r="D652" s="68"/>
      <c r="E652" s="68"/>
      <c r="H652" s="68"/>
      <c r="I652" s="114"/>
      <c r="K652" s="69"/>
    </row>
    <row r="653" spans="1:11" s="72" customFormat="1" x14ac:dyDescent="0.3">
      <c r="A653" s="68"/>
      <c r="B653" s="68"/>
      <c r="C653" s="68"/>
      <c r="D653" s="68"/>
      <c r="E653" s="68"/>
      <c r="H653" s="68"/>
      <c r="I653" s="114"/>
      <c r="K653" s="69"/>
    </row>
    <row r="654" spans="1:11" s="72" customFormat="1" x14ac:dyDescent="0.3">
      <c r="A654" s="68"/>
      <c r="B654" s="68"/>
      <c r="C654" s="68"/>
      <c r="D654" s="68"/>
      <c r="E654" s="68"/>
      <c r="H654" s="68"/>
      <c r="I654" s="114"/>
      <c r="K654" s="69"/>
    </row>
    <row r="655" spans="1:11" s="72" customFormat="1" x14ac:dyDescent="0.3">
      <c r="A655" s="68"/>
      <c r="B655" s="68"/>
      <c r="C655" s="68"/>
      <c r="D655" s="68"/>
      <c r="E655" s="68"/>
      <c r="H655" s="68"/>
      <c r="I655" s="114"/>
      <c r="K655" s="69"/>
    </row>
    <row r="656" spans="1:11" s="72" customFormat="1" x14ac:dyDescent="0.3">
      <c r="A656" s="68"/>
      <c r="B656" s="68"/>
      <c r="C656" s="68"/>
      <c r="D656" s="68"/>
      <c r="E656" s="68"/>
      <c r="H656" s="68"/>
      <c r="I656" s="114"/>
      <c r="K656" s="69"/>
    </row>
    <row r="657" spans="1:11" s="72" customFormat="1" x14ac:dyDescent="0.3">
      <c r="A657" s="68"/>
      <c r="B657" s="68"/>
      <c r="C657" s="68"/>
      <c r="D657" s="68"/>
      <c r="E657" s="68"/>
      <c r="H657" s="68"/>
      <c r="I657" s="114"/>
      <c r="K657" s="69"/>
    </row>
    <row r="658" spans="1:11" s="72" customFormat="1" x14ac:dyDescent="0.3">
      <c r="A658" s="68"/>
      <c r="B658" s="68"/>
      <c r="C658" s="68"/>
      <c r="D658" s="68"/>
      <c r="E658" s="68"/>
      <c r="H658" s="68"/>
      <c r="I658" s="114"/>
      <c r="K658" s="69"/>
    </row>
    <row r="659" spans="1:11" s="72" customFormat="1" x14ac:dyDescent="0.3">
      <c r="A659" s="68"/>
      <c r="B659" s="68"/>
      <c r="C659" s="68"/>
      <c r="D659" s="68"/>
      <c r="E659" s="68"/>
      <c r="H659" s="68"/>
      <c r="I659" s="114"/>
      <c r="K659" s="69"/>
    </row>
    <row r="660" spans="1:11" s="72" customFormat="1" x14ac:dyDescent="0.3">
      <c r="A660" s="68"/>
      <c r="B660" s="68"/>
      <c r="C660" s="68"/>
      <c r="D660" s="68"/>
      <c r="E660" s="68"/>
      <c r="H660" s="68"/>
      <c r="I660" s="114"/>
      <c r="K660" s="69"/>
    </row>
    <row r="661" spans="1:11" s="72" customFormat="1" x14ac:dyDescent="0.3">
      <c r="A661" s="68"/>
      <c r="B661" s="68"/>
      <c r="C661" s="68"/>
      <c r="D661" s="68"/>
      <c r="E661" s="68"/>
      <c r="H661" s="68"/>
      <c r="I661" s="114"/>
      <c r="K661" s="69"/>
    </row>
    <row r="662" spans="1:11" s="72" customFormat="1" x14ac:dyDescent="0.3">
      <c r="A662" s="68"/>
      <c r="B662" s="68"/>
      <c r="C662" s="68"/>
      <c r="D662" s="68"/>
      <c r="E662" s="68"/>
      <c r="H662" s="68"/>
      <c r="I662" s="114"/>
      <c r="K662" s="69"/>
    </row>
    <row r="663" spans="1:11" s="72" customFormat="1" x14ac:dyDescent="0.3">
      <c r="A663" s="68"/>
      <c r="B663" s="68"/>
      <c r="C663" s="68"/>
      <c r="D663" s="68"/>
      <c r="E663" s="68"/>
      <c r="H663" s="68"/>
      <c r="I663" s="114"/>
      <c r="K663" s="69"/>
    </row>
    <row r="664" spans="1:11" s="72" customFormat="1" x14ac:dyDescent="0.3">
      <c r="A664" s="68"/>
      <c r="B664" s="68"/>
      <c r="C664" s="68"/>
      <c r="D664" s="68"/>
      <c r="E664" s="68"/>
      <c r="H664" s="68"/>
      <c r="I664" s="114"/>
      <c r="K664" s="69"/>
    </row>
    <row r="665" spans="1:11" s="72" customFormat="1" x14ac:dyDescent="0.3">
      <c r="A665" s="68"/>
      <c r="B665" s="68"/>
      <c r="C665" s="68"/>
      <c r="D665" s="68"/>
      <c r="E665" s="68"/>
      <c r="H665" s="68"/>
      <c r="I665" s="114"/>
      <c r="K665" s="69"/>
    </row>
    <row r="666" spans="1:11" s="72" customFormat="1" x14ac:dyDescent="0.3">
      <c r="A666" s="68"/>
      <c r="B666" s="68"/>
      <c r="C666" s="68"/>
      <c r="D666" s="68"/>
      <c r="E666" s="68"/>
      <c r="H666" s="68"/>
      <c r="I666" s="114"/>
      <c r="K666" s="69"/>
    </row>
    <row r="667" spans="1:11" s="72" customFormat="1" x14ac:dyDescent="0.3">
      <c r="A667" s="68"/>
      <c r="B667" s="68"/>
      <c r="C667" s="68"/>
      <c r="D667" s="68"/>
      <c r="E667" s="68"/>
      <c r="H667" s="68"/>
      <c r="I667" s="114"/>
      <c r="K667" s="69"/>
    </row>
    <row r="668" spans="1:11" s="72" customFormat="1" x14ac:dyDescent="0.3">
      <c r="A668" s="68"/>
      <c r="B668" s="68"/>
      <c r="C668" s="68"/>
      <c r="D668" s="68"/>
      <c r="E668" s="68"/>
      <c r="H668" s="68"/>
      <c r="I668" s="114"/>
      <c r="K668" s="69"/>
    </row>
    <row r="669" spans="1:11" s="72" customFormat="1" x14ac:dyDescent="0.3">
      <c r="A669" s="68"/>
      <c r="B669" s="68"/>
      <c r="C669" s="68"/>
      <c r="D669" s="68"/>
      <c r="E669" s="68"/>
      <c r="H669" s="68"/>
      <c r="I669" s="114"/>
      <c r="K669" s="69"/>
    </row>
    <row r="670" spans="1:11" s="72" customFormat="1" x14ac:dyDescent="0.3">
      <c r="A670" s="68"/>
      <c r="B670" s="68"/>
      <c r="C670" s="68"/>
      <c r="D670" s="68"/>
      <c r="E670" s="68"/>
      <c r="H670" s="68"/>
      <c r="I670" s="114"/>
      <c r="K670" s="69"/>
    </row>
    <row r="671" spans="1:11" s="72" customFormat="1" x14ac:dyDescent="0.3">
      <c r="A671" s="68"/>
      <c r="B671" s="68"/>
      <c r="C671" s="68"/>
      <c r="D671" s="68"/>
      <c r="E671" s="68"/>
      <c r="H671" s="68"/>
      <c r="I671" s="114"/>
      <c r="K671" s="69"/>
    </row>
    <row r="672" spans="1:11" s="72" customFormat="1" x14ac:dyDescent="0.3">
      <c r="A672" s="68"/>
      <c r="B672" s="68"/>
      <c r="C672" s="68"/>
      <c r="D672" s="68"/>
      <c r="E672" s="68"/>
      <c r="H672" s="68"/>
      <c r="I672" s="114"/>
      <c r="K672" s="69"/>
    </row>
    <row r="673" spans="1:11" s="72" customFormat="1" x14ac:dyDescent="0.3">
      <c r="A673" s="68"/>
      <c r="B673" s="68"/>
      <c r="C673" s="68"/>
      <c r="D673" s="68"/>
      <c r="E673" s="68"/>
      <c r="H673" s="68"/>
      <c r="I673" s="114"/>
      <c r="K673" s="69"/>
    </row>
    <row r="674" spans="1:11" s="72" customFormat="1" x14ac:dyDescent="0.3">
      <c r="A674" s="68"/>
      <c r="B674" s="68"/>
      <c r="C674" s="68"/>
      <c r="D674" s="68"/>
      <c r="E674" s="68"/>
      <c r="H674" s="68"/>
      <c r="I674" s="114"/>
      <c r="K674" s="69"/>
    </row>
    <row r="675" spans="1:11" s="72" customFormat="1" x14ac:dyDescent="0.3">
      <c r="A675" s="68"/>
      <c r="B675" s="68"/>
      <c r="C675" s="68"/>
      <c r="D675" s="68"/>
      <c r="E675" s="68"/>
      <c r="H675" s="68"/>
      <c r="I675" s="114"/>
      <c r="K675" s="69"/>
    </row>
    <row r="676" spans="1:11" s="72" customFormat="1" x14ac:dyDescent="0.3">
      <c r="A676" s="68"/>
      <c r="B676" s="68"/>
      <c r="C676" s="68"/>
      <c r="D676" s="68"/>
      <c r="E676" s="68"/>
      <c r="H676" s="68"/>
      <c r="I676" s="114"/>
      <c r="K676" s="69"/>
    </row>
    <row r="677" spans="1:11" s="72" customFormat="1" x14ac:dyDescent="0.3">
      <c r="A677" s="68"/>
      <c r="B677" s="68"/>
      <c r="C677" s="68"/>
      <c r="D677" s="68"/>
      <c r="E677" s="68"/>
      <c r="H677" s="68"/>
      <c r="I677" s="114"/>
      <c r="K677" s="69"/>
    </row>
    <row r="678" spans="1:11" s="72" customFormat="1" x14ac:dyDescent="0.3">
      <c r="A678" s="68"/>
      <c r="B678" s="68"/>
      <c r="C678" s="68"/>
      <c r="D678" s="68"/>
      <c r="E678" s="68"/>
      <c r="H678" s="68"/>
      <c r="I678" s="114"/>
      <c r="K678" s="69"/>
    </row>
    <row r="679" spans="1:11" s="72" customFormat="1" x14ac:dyDescent="0.3">
      <c r="A679" s="68"/>
      <c r="B679" s="68"/>
      <c r="C679" s="68"/>
      <c r="D679" s="68"/>
      <c r="E679" s="68"/>
      <c r="H679" s="68"/>
      <c r="I679" s="114"/>
      <c r="K679" s="69"/>
    </row>
    <row r="680" spans="1:11" s="72" customFormat="1" x14ac:dyDescent="0.3">
      <c r="A680" s="68"/>
      <c r="B680" s="68"/>
      <c r="C680" s="68"/>
      <c r="D680" s="68"/>
      <c r="E680" s="68"/>
      <c r="H680" s="68"/>
      <c r="I680" s="114"/>
      <c r="K680" s="69"/>
    </row>
    <row r="681" spans="1:11" s="72" customFormat="1" x14ac:dyDescent="0.3">
      <c r="A681" s="68"/>
      <c r="B681" s="68"/>
      <c r="C681" s="68"/>
      <c r="D681" s="68"/>
      <c r="E681" s="68"/>
      <c r="H681" s="68"/>
      <c r="I681" s="114"/>
      <c r="K681" s="69"/>
    </row>
    <row r="682" spans="1:11" s="72" customFormat="1" x14ac:dyDescent="0.3">
      <c r="A682" s="68"/>
      <c r="B682" s="68"/>
      <c r="C682" s="68"/>
      <c r="D682" s="68"/>
      <c r="E682" s="68"/>
      <c r="H682" s="68"/>
      <c r="I682" s="114"/>
      <c r="K682" s="69"/>
    </row>
    <row r="683" spans="1:11" s="72" customFormat="1" x14ac:dyDescent="0.3">
      <c r="A683" s="68"/>
      <c r="B683" s="68"/>
      <c r="C683" s="68"/>
      <c r="D683" s="68"/>
      <c r="E683" s="68"/>
      <c r="H683" s="68"/>
      <c r="I683" s="114"/>
      <c r="K683" s="69"/>
    </row>
    <row r="684" spans="1:11" s="72" customFormat="1" x14ac:dyDescent="0.3">
      <c r="A684" s="68"/>
      <c r="B684" s="68"/>
      <c r="C684" s="68"/>
      <c r="D684" s="68"/>
      <c r="E684" s="68"/>
      <c r="H684" s="68"/>
      <c r="I684" s="114"/>
      <c r="K684" s="69"/>
    </row>
    <row r="685" spans="1:11" s="72" customFormat="1" x14ac:dyDescent="0.3">
      <c r="A685" s="68"/>
      <c r="B685" s="68"/>
      <c r="C685" s="68"/>
      <c r="D685" s="68"/>
      <c r="E685" s="68"/>
      <c r="H685" s="68"/>
      <c r="I685" s="114"/>
      <c r="K685" s="69"/>
    </row>
    <row r="686" spans="1:11" s="72" customFormat="1" x14ac:dyDescent="0.3">
      <c r="A686" s="68"/>
      <c r="B686" s="68"/>
      <c r="C686" s="68"/>
      <c r="D686" s="68"/>
      <c r="E686" s="68"/>
      <c r="H686" s="68"/>
      <c r="I686" s="114"/>
      <c r="K686" s="69"/>
    </row>
    <row r="687" spans="1:11" s="72" customFormat="1" x14ac:dyDescent="0.3">
      <c r="A687" s="68"/>
      <c r="B687" s="68"/>
      <c r="C687" s="68"/>
      <c r="D687" s="68"/>
      <c r="E687" s="68"/>
      <c r="H687" s="68"/>
      <c r="I687" s="114"/>
      <c r="K687" s="69"/>
    </row>
    <row r="688" spans="1:11" s="72" customFormat="1" x14ac:dyDescent="0.3">
      <c r="A688" s="68"/>
      <c r="B688" s="68"/>
      <c r="C688" s="68"/>
      <c r="D688" s="68"/>
      <c r="E688" s="68"/>
      <c r="H688" s="68"/>
      <c r="I688" s="114"/>
      <c r="K688" s="69"/>
    </row>
    <row r="689" spans="1:11" s="72" customFormat="1" x14ac:dyDescent="0.3">
      <c r="A689" s="68"/>
      <c r="B689" s="68"/>
      <c r="C689" s="68"/>
      <c r="D689" s="68"/>
      <c r="E689" s="68"/>
      <c r="H689" s="68"/>
      <c r="I689" s="114"/>
      <c r="K689" s="69"/>
    </row>
    <row r="690" spans="1:11" s="72" customFormat="1" x14ac:dyDescent="0.3">
      <c r="A690" s="68"/>
      <c r="B690" s="68"/>
      <c r="C690" s="68"/>
      <c r="D690" s="68"/>
      <c r="E690" s="68"/>
      <c r="H690" s="68"/>
      <c r="I690" s="114"/>
      <c r="K690" s="69"/>
    </row>
    <row r="691" spans="1:11" s="72" customFormat="1" x14ac:dyDescent="0.3">
      <c r="A691" s="68"/>
      <c r="B691" s="68"/>
      <c r="C691" s="68"/>
      <c r="D691" s="68"/>
      <c r="E691" s="68"/>
      <c r="H691" s="68"/>
      <c r="I691" s="114"/>
      <c r="K691" s="69"/>
    </row>
    <row r="692" spans="1:11" s="72" customFormat="1" x14ac:dyDescent="0.3">
      <c r="A692" s="68"/>
      <c r="B692" s="68"/>
      <c r="C692" s="68"/>
      <c r="D692" s="68"/>
      <c r="E692" s="68"/>
      <c r="H692" s="68"/>
      <c r="I692" s="114"/>
      <c r="K692" s="69"/>
    </row>
    <row r="693" spans="1:11" s="72" customFormat="1" x14ac:dyDescent="0.3">
      <c r="A693" s="68"/>
      <c r="B693" s="68"/>
      <c r="C693" s="68"/>
      <c r="D693" s="68"/>
      <c r="E693" s="68"/>
      <c r="H693" s="68"/>
      <c r="I693" s="114"/>
      <c r="K693" s="69"/>
    </row>
    <row r="694" spans="1:11" s="72" customFormat="1" x14ac:dyDescent="0.3">
      <c r="A694" s="68"/>
      <c r="B694" s="68"/>
      <c r="C694" s="68"/>
      <c r="D694" s="68"/>
      <c r="E694" s="68"/>
      <c r="H694" s="68"/>
      <c r="I694" s="114"/>
      <c r="K694" s="69"/>
    </row>
    <row r="695" spans="1:11" s="72" customFormat="1" x14ac:dyDescent="0.3">
      <c r="A695" s="68"/>
      <c r="B695" s="68"/>
      <c r="C695" s="68"/>
      <c r="D695" s="68"/>
      <c r="E695" s="68"/>
      <c r="H695" s="68"/>
      <c r="I695" s="114"/>
      <c r="K695" s="69"/>
    </row>
    <row r="696" spans="1:11" s="72" customFormat="1" x14ac:dyDescent="0.3">
      <c r="A696" s="68"/>
      <c r="B696" s="68"/>
      <c r="C696" s="68"/>
      <c r="D696" s="68"/>
      <c r="E696" s="68"/>
      <c r="H696" s="68"/>
      <c r="I696" s="114"/>
      <c r="K696" s="69"/>
    </row>
    <row r="697" spans="1:11" s="72" customFormat="1" x14ac:dyDescent="0.3">
      <c r="A697" s="68"/>
      <c r="B697" s="68"/>
      <c r="C697" s="68"/>
      <c r="D697" s="68"/>
      <c r="E697" s="68"/>
      <c r="H697" s="68"/>
      <c r="I697" s="114"/>
      <c r="K697" s="69"/>
    </row>
    <row r="698" spans="1:11" s="72" customFormat="1" x14ac:dyDescent="0.3">
      <c r="A698" s="68"/>
      <c r="B698" s="68"/>
      <c r="C698" s="68"/>
      <c r="D698" s="68"/>
      <c r="E698" s="68"/>
      <c r="H698" s="68"/>
      <c r="I698" s="114"/>
      <c r="K698" s="69"/>
    </row>
    <row r="699" spans="1:11" s="72" customFormat="1" x14ac:dyDescent="0.3">
      <c r="A699" s="68"/>
      <c r="B699" s="68"/>
      <c r="C699" s="68"/>
      <c r="D699" s="68"/>
      <c r="E699" s="68"/>
      <c r="H699" s="68"/>
      <c r="I699" s="114"/>
      <c r="K699" s="69"/>
    </row>
    <row r="700" spans="1:11" s="72" customFormat="1" x14ac:dyDescent="0.3">
      <c r="A700" s="68"/>
      <c r="B700" s="68"/>
      <c r="C700" s="68"/>
      <c r="D700" s="68"/>
      <c r="E700" s="68"/>
      <c r="H700" s="68"/>
      <c r="I700" s="114"/>
      <c r="K700" s="69"/>
    </row>
    <row r="701" spans="1:11" s="72" customFormat="1" x14ac:dyDescent="0.3">
      <c r="A701" s="68"/>
      <c r="B701" s="68"/>
      <c r="C701" s="68"/>
      <c r="D701" s="68"/>
      <c r="E701" s="68"/>
      <c r="H701" s="68"/>
      <c r="I701" s="114"/>
      <c r="K701" s="69"/>
    </row>
    <row r="702" spans="1:11" s="72" customFormat="1" x14ac:dyDescent="0.3">
      <c r="A702" s="68"/>
      <c r="B702" s="68"/>
      <c r="C702" s="68"/>
      <c r="D702" s="68"/>
      <c r="E702" s="68"/>
      <c r="H702" s="68"/>
      <c r="I702" s="114"/>
      <c r="K702" s="69"/>
    </row>
    <row r="703" spans="1:11" s="72" customFormat="1" x14ac:dyDescent="0.3">
      <c r="A703" s="68"/>
      <c r="B703" s="68"/>
      <c r="C703" s="68"/>
      <c r="D703" s="68"/>
      <c r="E703" s="68"/>
      <c r="H703" s="68"/>
      <c r="I703" s="114"/>
      <c r="K703" s="69"/>
    </row>
    <row r="704" spans="1:11" s="72" customFormat="1" x14ac:dyDescent="0.3">
      <c r="A704" s="68"/>
      <c r="B704" s="68"/>
      <c r="C704" s="68"/>
      <c r="D704" s="68"/>
      <c r="E704" s="68"/>
      <c r="H704" s="68"/>
      <c r="I704" s="114"/>
      <c r="K704" s="69"/>
    </row>
    <row r="705" spans="1:11" s="72" customFormat="1" x14ac:dyDescent="0.3">
      <c r="A705" s="68"/>
      <c r="B705" s="68"/>
      <c r="C705" s="68"/>
      <c r="D705" s="68"/>
      <c r="E705" s="68"/>
      <c r="H705" s="68"/>
      <c r="I705" s="114"/>
      <c r="K705" s="69"/>
    </row>
    <row r="706" spans="1:11" s="72" customFormat="1" x14ac:dyDescent="0.3">
      <c r="A706" s="68"/>
      <c r="B706" s="68"/>
      <c r="C706" s="68"/>
      <c r="D706" s="68"/>
      <c r="E706" s="68"/>
      <c r="H706" s="68"/>
      <c r="I706" s="114"/>
      <c r="K706" s="69"/>
    </row>
    <row r="707" spans="1:11" s="72" customFormat="1" x14ac:dyDescent="0.3">
      <c r="A707" s="68"/>
      <c r="B707" s="68"/>
      <c r="C707" s="68"/>
      <c r="D707" s="68"/>
      <c r="E707" s="68"/>
      <c r="H707" s="68"/>
      <c r="I707" s="114"/>
      <c r="K707" s="69"/>
    </row>
    <row r="708" spans="1:11" s="72" customFormat="1" x14ac:dyDescent="0.3">
      <c r="A708" s="68"/>
      <c r="B708" s="68"/>
      <c r="C708" s="68"/>
      <c r="D708" s="68"/>
      <c r="E708" s="68"/>
      <c r="H708" s="68"/>
      <c r="I708" s="114"/>
      <c r="K708" s="69"/>
    </row>
    <row r="709" spans="1:11" s="72" customFormat="1" x14ac:dyDescent="0.3">
      <c r="A709" s="68"/>
      <c r="B709" s="68"/>
      <c r="C709" s="68"/>
      <c r="D709" s="68"/>
      <c r="E709" s="68"/>
      <c r="H709" s="68"/>
      <c r="I709" s="114"/>
      <c r="K709" s="69"/>
    </row>
    <row r="710" spans="1:11" s="72" customFormat="1" x14ac:dyDescent="0.3">
      <c r="A710" s="68"/>
      <c r="B710" s="68"/>
      <c r="C710" s="68"/>
      <c r="D710" s="68"/>
      <c r="E710" s="68"/>
      <c r="H710" s="68"/>
      <c r="I710" s="114"/>
      <c r="K710" s="69"/>
    </row>
    <row r="711" spans="1:11" s="72" customFormat="1" x14ac:dyDescent="0.3">
      <c r="A711" s="68"/>
      <c r="B711" s="68"/>
      <c r="C711" s="68"/>
      <c r="D711" s="68"/>
      <c r="E711" s="68"/>
      <c r="H711" s="68"/>
      <c r="I711" s="114"/>
      <c r="K711" s="69"/>
    </row>
    <row r="712" spans="1:11" s="72" customFormat="1" x14ac:dyDescent="0.3">
      <c r="A712" s="68"/>
      <c r="B712" s="68"/>
      <c r="C712" s="68"/>
      <c r="D712" s="68"/>
      <c r="E712" s="68"/>
      <c r="H712" s="68"/>
      <c r="I712" s="114"/>
      <c r="K712" s="69"/>
    </row>
    <row r="713" spans="1:11" s="72" customFormat="1" x14ac:dyDescent="0.3">
      <c r="A713" s="68"/>
      <c r="B713" s="68"/>
      <c r="C713" s="68"/>
      <c r="D713" s="68"/>
      <c r="E713" s="68"/>
      <c r="H713" s="68"/>
      <c r="I713" s="114"/>
      <c r="K713" s="69"/>
    </row>
    <row r="714" spans="1:11" s="72" customFormat="1" x14ac:dyDescent="0.3">
      <c r="A714" s="68"/>
      <c r="B714" s="68"/>
      <c r="C714" s="68"/>
      <c r="D714" s="68"/>
      <c r="E714" s="68"/>
      <c r="H714" s="68"/>
      <c r="I714" s="114"/>
      <c r="K714" s="69"/>
    </row>
    <row r="715" spans="1:11" s="72" customFormat="1" x14ac:dyDescent="0.3">
      <c r="A715" s="68"/>
      <c r="B715" s="68"/>
      <c r="C715" s="68"/>
      <c r="D715" s="68"/>
      <c r="E715" s="68"/>
      <c r="H715" s="68"/>
      <c r="I715" s="114"/>
      <c r="K715" s="69"/>
    </row>
    <row r="716" spans="1:11" s="72" customFormat="1" x14ac:dyDescent="0.3">
      <c r="A716" s="68"/>
      <c r="B716" s="68"/>
      <c r="C716" s="68"/>
      <c r="D716" s="68"/>
      <c r="E716" s="68"/>
      <c r="H716" s="68"/>
      <c r="I716" s="114"/>
      <c r="K716" s="69"/>
    </row>
    <row r="717" spans="1:11" s="72" customFormat="1" x14ac:dyDescent="0.3">
      <c r="A717" s="68"/>
      <c r="B717" s="68"/>
      <c r="C717" s="68"/>
      <c r="D717" s="68"/>
      <c r="E717" s="68"/>
      <c r="H717" s="68"/>
      <c r="I717" s="114"/>
      <c r="K717" s="69"/>
    </row>
    <row r="718" spans="1:11" s="72" customFormat="1" x14ac:dyDescent="0.3">
      <c r="A718" s="68"/>
      <c r="B718" s="68"/>
      <c r="C718" s="68"/>
      <c r="D718" s="68"/>
      <c r="E718" s="68"/>
      <c r="H718" s="68"/>
      <c r="I718" s="114"/>
      <c r="K718" s="69"/>
    </row>
    <row r="719" spans="1:11" s="72" customFormat="1" x14ac:dyDescent="0.3">
      <c r="A719" s="68"/>
      <c r="B719" s="68"/>
      <c r="C719" s="68"/>
      <c r="D719" s="68"/>
      <c r="E719" s="68"/>
      <c r="H719" s="68"/>
      <c r="I719" s="114"/>
      <c r="K719" s="69"/>
    </row>
    <row r="720" spans="1:11" s="72" customFormat="1" x14ac:dyDescent="0.3">
      <c r="A720" s="68"/>
      <c r="B720" s="68"/>
      <c r="C720" s="68"/>
      <c r="D720" s="68"/>
      <c r="E720" s="68"/>
      <c r="H720" s="68"/>
      <c r="I720" s="114"/>
      <c r="K720" s="69"/>
    </row>
    <row r="721" spans="1:11" s="72" customFormat="1" x14ac:dyDescent="0.3">
      <c r="A721" s="68"/>
      <c r="B721" s="68"/>
      <c r="C721" s="68"/>
      <c r="D721" s="68"/>
      <c r="E721" s="68"/>
      <c r="H721" s="68"/>
      <c r="I721" s="114"/>
      <c r="K721" s="69"/>
    </row>
    <row r="722" spans="1:11" s="72" customFormat="1" x14ac:dyDescent="0.3">
      <c r="A722" s="68"/>
      <c r="B722" s="68"/>
      <c r="C722" s="68"/>
      <c r="D722" s="68"/>
      <c r="E722" s="68"/>
      <c r="H722" s="68"/>
      <c r="I722" s="114"/>
      <c r="K722" s="69"/>
    </row>
    <row r="723" spans="1:11" s="72" customFormat="1" x14ac:dyDescent="0.3">
      <c r="A723" s="68"/>
      <c r="B723" s="68"/>
      <c r="C723" s="68"/>
      <c r="D723" s="68"/>
      <c r="E723" s="68"/>
      <c r="H723" s="68"/>
      <c r="I723" s="114"/>
      <c r="K723" s="69"/>
    </row>
    <row r="724" spans="1:11" s="72" customFormat="1" x14ac:dyDescent="0.3">
      <c r="A724" s="68"/>
      <c r="B724" s="68"/>
      <c r="C724" s="68"/>
      <c r="D724" s="68"/>
      <c r="E724" s="68"/>
      <c r="H724" s="68"/>
      <c r="I724" s="114"/>
      <c r="K724" s="69"/>
    </row>
    <row r="725" spans="1:11" s="72" customFormat="1" x14ac:dyDescent="0.3">
      <c r="A725" s="68"/>
      <c r="B725" s="68"/>
      <c r="C725" s="68"/>
      <c r="D725" s="68"/>
      <c r="E725" s="68"/>
      <c r="H725" s="68"/>
      <c r="I725" s="114"/>
      <c r="K725" s="69"/>
    </row>
    <row r="726" spans="1:11" s="72" customFormat="1" x14ac:dyDescent="0.3">
      <c r="A726" s="68"/>
      <c r="B726" s="68"/>
      <c r="C726" s="68"/>
      <c r="D726" s="68"/>
      <c r="E726" s="68"/>
      <c r="H726" s="68"/>
      <c r="I726" s="114"/>
      <c r="K726" s="69"/>
    </row>
    <row r="727" spans="1:11" s="72" customFormat="1" x14ac:dyDescent="0.3">
      <c r="A727" s="68"/>
      <c r="B727" s="68"/>
      <c r="C727" s="68"/>
      <c r="D727" s="68"/>
      <c r="E727" s="68"/>
      <c r="H727" s="68"/>
      <c r="I727" s="114"/>
      <c r="K727" s="69"/>
    </row>
    <row r="728" spans="1:11" s="72" customFormat="1" x14ac:dyDescent="0.3">
      <c r="A728" s="68"/>
      <c r="B728" s="68"/>
      <c r="C728" s="68"/>
      <c r="D728" s="68"/>
      <c r="E728" s="68"/>
      <c r="H728" s="68"/>
      <c r="I728" s="114"/>
      <c r="K728" s="69"/>
    </row>
    <row r="729" spans="1:11" s="72" customFormat="1" x14ac:dyDescent="0.3">
      <c r="A729" s="68"/>
      <c r="B729" s="68"/>
      <c r="C729" s="68"/>
      <c r="D729" s="68"/>
      <c r="E729" s="68"/>
      <c r="H729" s="68"/>
      <c r="I729" s="114"/>
      <c r="K729" s="69"/>
    </row>
    <row r="730" spans="1:11" s="72" customFormat="1" x14ac:dyDescent="0.3">
      <c r="A730" s="68"/>
      <c r="B730" s="68"/>
      <c r="C730" s="68"/>
      <c r="D730" s="68"/>
      <c r="E730" s="68"/>
      <c r="H730" s="68"/>
      <c r="I730" s="114"/>
      <c r="K730" s="69"/>
    </row>
    <row r="731" spans="1:11" s="72" customFormat="1" x14ac:dyDescent="0.3">
      <c r="A731" s="68"/>
      <c r="B731" s="68"/>
      <c r="C731" s="68"/>
      <c r="D731" s="68"/>
      <c r="E731" s="68"/>
      <c r="H731" s="68"/>
      <c r="I731" s="114"/>
      <c r="K731" s="69"/>
    </row>
    <row r="732" spans="1:11" s="72" customFormat="1" x14ac:dyDescent="0.3">
      <c r="A732" s="68"/>
      <c r="B732" s="68"/>
      <c r="C732" s="68"/>
      <c r="D732" s="68"/>
      <c r="E732" s="68"/>
      <c r="H732" s="68"/>
      <c r="I732" s="114"/>
      <c r="K732" s="69"/>
    </row>
    <row r="733" spans="1:11" s="72" customFormat="1" x14ac:dyDescent="0.3">
      <c r="A733" s="68"/>
      <c r="B733" s="68"/>
      <c r="C733" s="68"/>
      <c r="D733" s="68"/>
      <c r="E733" s="68"/>
      <c r="H733" s="68"/>
      <c r="I733" s="114"/>
      <c r="K733" s="69"/>
    </row>
    <row r="734" spans="1:11" s="72" customFormat="1" x14ac:dyDescent="0.3">
      <c r="A734" s="68"/>
      <c r="B734" s="68"/>
      <c r="C734" s="68"/>
      <c r="D734" s="68"/>
      <c r="E734" s="68"/>
      <c r="H734" s="68"/>
      <c r="I734" s="114"/>
      <c r="K734" s="69"/>
    </row>
    <row r="735" spans="1:11" s="72" customFormat="1" x14ac:dyDescent="0.3">
      <c r="A735" s="68"/>
      <c r="B735" s="68"/>
      <c r="C735" s="68"/>
      <c r="D735" s="68"/>
      <c r="E735" s="68"/>
      <c r="H735" s="68"/>
      <c r="I735" s="114"/>
      <c r="K735" s="69"/>
    </row>
    <row r="736" spans="1:11" s="72" customFormat="1" x14ac:dyDescent="0.3">
      <c r="A736" s="68"/>
      <c r="B736" s="68"/>
      <c r="C736" s="68"/>
      <c r="D736" s="68"/>
      <c r="E736" s="68"/>
      <c r="H736" s="68"/>
      <c r="I736" s="114"/>
      <c r="K736" s="69"/>
    </row>
    <row r="737" spans="1:11" s="72" customFormat="1" x14ac:dyDescent="0.3">
      <c r="A737" s="68"/>
      <c r="B737" s="68"/>
      <c r="C737" s="68"/>
      <c r="D737" s="68"/>
      <c r="E737" s="68"/>
      <c r="H737" s="68"/>
      <c r="I737" s="114"/>
      <c r="K737" s="69"/>
    </row>
    <row r="738" spans="1:11" s="72" customFormat="1" x14ac:dyDescent="0.3">
      <c r="A738" s="68"/>
      <c r="B738" s="68"/>
      <c r="C738" s="68"/>
      <c r="D738" s="68"/>
      <c r="E738" s="68"/>
      <c r="H738" s="68"/>
      <c r="I738" s="114"/>
      <c r="K738" s="69"/>
    </row>
    <row r="739" spans="1:11" s="72" customFormat="1" x14ac:dyDescent="0.3">
      <c r="A739" s="68"/>
      <c r="B739" s="68"/>
      <c r="C739" s="68"/>
      <c r="D739" s="68"/>
      <c r="E739" s="68"/>
      <c r="H739" s="68"/>
      <c r="I739" s="114"/>
      <c r="K739" s="69"/>
    </row>
    <row r="740" spans="1:11" s="72" customFormat="1" x14ac:dyDescent="0.3">
      <c r="A740" s="68"/>
      <c r="B740" s="68"/>
      <c r="C740" s="68"/>
      <c r="D740" s="68"/>
      <c r="E740" s="68"/>
      <c r="H740" s="68"/>
      <c r="I740" s="114"/>
      <c r="K740" s="69"/>
    </row>
    <row r="741" spans="1:11" s="72" customFormat="1" x14ac:dyDescent="0.3">
      <c r="A741" s="68"/>
      <c r="B741" s="68"/>
      <c r="C741" s="68"/>
      <c r="D741" s="68"/>
      <c r="E741" s="68"/>
      <c r="H741" s="68"/>
      <c r="I741" s="114"/>
      <c r="K741" s="69"/>
    </row>
    <row r="742" spans="1:11" s="72" customFormat="1" x14ac:dyDescent="0.3">
      <c r="A742" s="68"/>
      <c r="B742" s="68"/>
      <c r="C742" s="68"/>
      <c r="D742" s="68"/>
      <c r="E742" s="68"/>
      <c r="H742" s="68"/>
      <c r="I742" s="114"/>
      <c r="K742" s="69"/>
    </row>
    <row r="743" spans="1:11" s="72" customFormat="1" x14ac:dyDescent="0.3">
      <c r="A743" s="68"/>
      <c r="B743" s="68"/>
      <c r="C743" s="68"/>
      <c r="D743" s="68"/>
      <c r="E743" s="68"/>
      <c r="H743" s="68"/>
      <c r="I743" s="114"/>
      <c r="K743" s="69"/>
    </row>
    <row r="744" spans="1:11" s="72" customFormat="1" x14ac:dyDescent="0.3">
      <c r="A744" s="68"/>
      <c r="B744" s="68"/>
      <c r="C744" s="68"/>
      <c r="D744" s="68"/>
      <c r="E744" s="68"/>
      <c r="H744" s="68"/>
      <c r="I744" s="114"/>
      <c r="K744" s="69"/>
    </row>
    <row r="745" spans="1:11" s="72" customFormat="1" x14ac:dyDescent="0.3">
      <c r="A745" s="68"/>
      <c r="B745" s="68"/>
      <c r="C745" s="68"/>
      <c r="D745" s="68"/>
      <c r="E745" s="68"/>
      <c r="H745" s="68"/>
      <c r="I745" s="114"/>
      <c r="K745" s="69"/>
    </row>
    <row r="746" spans="1:11" s="72" customFormat="1" x14ac:dyDescent="0.3">
      <c r="A746" s="68"/>
      <c r="B746" s="68"/>
      <c r="C746" s="68"/>
      <c r="D746" s="68"/>
      <c r="E746" s="68"/>
      <c r="H746" s="68"/>
      <c r="I746" s="114"/>
      <c r="K746" s="69"/>
    </row>
    <row r="747" spans="1:11" s="72" customFormat="1" x14ac:dyDescent="0.3">
      <c r="A747" s="68"/>
      <c r="B747" s="68"/>
      <c r="C747" s="68"/>
      <c r="D747" s="68"/>
      <c r="E747" s="68"/>
      <c r="H747" s="68"/>
      <c r="I747" s="114"/>
      <c r="K747" s="69"/>
    </row>
    <row r="748" spans="1:11" s="72" customFormat="1" x14ac:dyDescent="0.3">
      <c r="A748" s="68"/>
      <c r="B748" s="68"/>
      <c r="C748" s="68"/>
      <c r="D748" s="68"/>
      <c r="E748" s="68"/>
      <c r="H748" s="68"/>
      <c r="I748" s="114"/>
      <c r="K748" s="69"/>
    </row>
    <row r="749" spans="1:11" s="72" customFormat="1" x14ac:dyDescent="0.3">
      <c r="A749" s="68"/>
      <c r="B749" s="68"/>
      <c r="C749" s="68"/>
      <c r="D749" s="68"/>
      <c r="E749" s="68"/>
      <c r="H749" s="68"/>
      <c r="I749" s="114"/>
      <c r="K749" s="69"/>
    </row>
    <row r="750" spans="1:11" s="72" customFormat="1" x14ac:dyDescent="0.3">
      <c r="A750" s="68"/>
      <c r="B750" s="68"/>
      <c r="C750" s="68"/>
      <c r="D750" s="68"/>
      <c r="E750" s="68"/>
      <c r="H750" s="68"/>
      <c r="I750" s="114"/>
      <c r="K750" s="69"/>
    </row>
    <row r="751" spans="1:11" s="72" customFormat="1" x14ac:dyDescent="0.3">
      <c r="A751" s="68"/>
      <c r="B751" s="68"/>
      <c r="C751" s="68"/>
      <c r="D751" s="68"/>
      <c r="E751" s="68"/>
      <c r="H751" s="68"/>
      <c r="I751" s="114"/>
      <c r="K751" s="69"/>
    </row>
    <row r="752" spans="1:11" s="72" customFormat="1" x14ac:dyDescent="0.3">
      <c r="A752" s="68"/>
      <c r="B752" s="68"/>
      <c r="C752" s="68"/>
      <c r="D752" s="68"/>
      <c r="E752" s="68"/>
      <c r="H752" s="68"/>
      <c r="I752" s="114"/>
      <c r="K752" s="69"/>
    </row>
    <row r="753" spans="1:11" s="72" customFormat="1" x14ac:dyDescent="0.3">
      <c r="A753" s="68"/>
      <c r="B753" s="68"/>
      <c r="C753" s="68"/>
      <c r="D753" s="68"/>
      <c r="E753" s="68"/>
      <c r="H753" s="68"/>
      <c r="I753" s="114"/>
      <c r="K753" s="69"/>
    </row>
    <row r="754" spans="1:11" s="72" customFormat="1" x14ac:dyDescent="0.3">
      <c r="A754" s="68"/>
      <c r="B754" s="68"/>
      <c r="C754" s="68"/>
      <c r="D754" s="68"/>
      <c r="E754" s="68"/>
      <c r="H754" s="68"/>
      <c r="I754" s="114"/>
      <c r="K754" s="69"/>
    </row>
    <row r="755" spans="1:11" s="72" customFormat="1" x14ac:dyDescent="0.3">
      <c r="A755" s="68"/>
      <c r="B755" s="68"/>
      <c r="C755" s="68"/>
      <c r="D755" s="68"/>
      <c r="E755" s="68"/>
      <c r="H755" s="68"/>
      <c r="I755" s="114"/>
      <c r="K755" s="69"/>
    </row>
    <row r="756" spans="1:11" s="72" customFormat="1" x14ac:dyDescent="0.3">
      <c r="A756" s="68"/>
      <c r="B756" s="68"/>
      <c r="C756" s="68"/>
      <c r="D756" s="68"/>
      <c r="E756" s="68"/>
      <c r="H756" s="68"/>
      <c r="I756" s="114"/>
      <c r="K756" s="69"/>
    </row>
    <row r="757" spans="1:11" s="72" customFormat="1" x14ac:dyDescent="0.3">
      <c r="A757" s="68"/>
      <c r="B757" s="68"/>
      <c r="C757" s="68"/>
      <c r="D757" s="68"/>
      <c r="E757" s="68"/>
      <c r="H757" s="68"/>
      <c r="I757" s="114"/>
      <c r="K757" s="69"/>
    </row>
    <row r="758" spans="1:11" s="72" customFormat="1" x14ac:dyDescent="0.3">
      <c r="A758" s="68"/>
      <c r="B758" s="68"/>
      <c r="C758" s="68"/>
      <c r="D758" s="68"/>
      <c r="E758" s="68"/>
      <c r="H758" s="68"/>
      <c r="I758" s="114"/>
      <c r="K758" s="69"/>
    </row>
    <row r="759" spans="1:11" s="72" customFormat="1" x14ac:dyDescent="0.3">
      <c r="A759" s="68"/>
      <c r="B759" s="68"/>
      <c r="C759" s="68"/>
      <c r="D759" s="68"/>
      <c r="E759" s="68"/>
      <c r="H759" s="68"/>
      <c r="I759" s="114"/>
      <c r="K759" s="69"/>
    </row>
    <row r="760" spans="1:11" s="72" customFormat="1" x14ac:dyDescent="0.3">
      <c r="A760" s="68"/>
      <c r="B760" s="68"/>
      <c r="C760" s="68"/>
      <c r="D760" s="68"/>
      <c r="E760" s="68"/>
      <c r="H760" s="68"/>
      <c r="I760" s="114"/>
      <c r="K760" s="69"/>
    </row>
    <row r="761" spans="1:11" s="72" customFormat="1" x14ac:dyDescent="0.3">
      <c r="A761" s="68"/>
      <c r="B761" s="68"/>
      <c r="C761" s="68"/>
      <c r="D761" s="68"/>
      <c r="E761" s="68"/>
      <c r="H761" s="68"/>
      <c r="I761" s="114"/>
      <c r="K761" s="69"/>
    </row>
    <row r="762" spans="1:11" s="72" customFormat="1" x14ac:dyDescent="0.3">
      <c r="A762" s="68"/>
      <c r="B762" s="68"/>
      <c r="C762" s="68"/>
      <c r="D762" s="68"/>
      <c r="E762" s="68"/>
      <c r="H762" s="68"/>
      <c r="I762" s="114"/>
      <c r="K762" s="69"/>
    </row>
    <row r="763" spans="1:11" s="72" customFormat="1" x14ac:dyDescent="0.3">
      <c r="A763" s="68"/>
      <c r="B763" s="68"/>
      <c r="C763" s="68"/>
      <c r="D763" s="68"/>
      <c r="E763" s="68"/>
      <c r="H763" s="68"/>
      <c r="I763" s="114"/>
      <c r="K763" s="69"/>
    </row>
    <row r="764" spans="1:11" s="72" customFormat="1" x14ac:dyDescent="0.3">
      <c r="A764" s="68"/>
      <c r="B764" s="68"/>
      <c r="C764" s="68"/>
      <c r="D764" s="68"/>
      <c r="E764" s="68"/>
      <c r="H764" s="68"/>
      <c r="I764" s="114"/>
      <c r="K764" s="69"/>
    </row>
    <row r="765" spans="1:11" s="72" customFormat="1" x14ac:dyDescent="0.3">
      <c r="A765" s="68"/>
      <c r="B765" s="68"/>
      <c r="C765" s="68"/>
      <c r="D765" s="68"/>
      <c r="E765" s="68"/>
      <c r="H765" s="68"/>
      <c r="I765" s="114"/>
      <c r="K765" s="69"/>
    </row>
    <row r="766" spans="1:11" s="72" customFormat="1" x14ac:dyDescent="0.3">
      <c r="A766" s="68"/>
      <c r="B766" s="68"/>
      <c r="C766" s="68"/>
      <c r="D766" s="68"/>
      <c r="E766" s="68"/>
      <c r="H766" s="68"/>
      <c r="I766" s="114"/>
      <c r="K766" s="69"/>
    </row>
    <row r="767" spans="1:11" s="72" customFormat="1" x14ac:dyDescent="0.3">
      <c r="A767" s="68"/>
      <c r="B767" s="68"/>
      <c r="C767" s="68"/>
      <c r="D767" s="68"/>
      <c r="E767" s="68"/>
      <c r="H767" s="68"/>
      <c r="I767" s="114"/>
      <c r="K767" s="69"/>
    </row>
    <row r="768" spans="1:11" s="72" customFormat="1" x14ac:dyDescent="0.3">
      <c r="A768" s="68"/>
      <c r="B768" s="68"/>
      <c r="C768" s="68"/>
      <c r="D768" s="68"/>
      <c r="E768" s="68"/>
      <c r="H768" s="68"/>
      <c r="I768" s="114"/>
      <c r="K768" s="69"/>
    </row>
    <row r="769" spans="1:11" s="72" customFormat="1" x14ac:dyDescent="0.3">
      <c r="A769" s="68"/>
      <c r="B769" s="68"/>
      <c r="C769" s="68"/>
      <c r="D769" s="68"/>
      <c r="E769" s="68"/>
      <c r="H769" s="68"/>
      <c r="I769" s="114"/>
      <c r="K769" s="69"/>
    </row>
    <row r="770" spans="1:11" s="72" customFormat="1" x14ac:dyDescent="0.3">
      <c r="A770" s="68"/>
      <c r="B770" s="68"/>
      <c r="C770" s="68"/>
      <c r="D770" s="68"/>
      <c r="E770" s="68"/>
      <c r="H770" s="68"/>
      <c r="I770" s="114"/>
      <c r="K770" s="69"/>
    </row>
    <row r="771" spans="1:11" s="72" customFormat="1" x14ac:dyDescent="0.3">
      <c r="A771" s="68"/>
      <c r="B771" s="68"/>
      <c r="C771" s="68"/>
      <c r="D771" s="68"/>
      <c r="E771" s="68"/>
      <c r="H771" s="68"/>
      <c r="I771" s="114"/>
      <c r="K771" s="69"/>
    </row>
    <row r="772" spans="1:11" s="72" customFormat="1" x14ac:dyDescent="0.3">
      <c r="A772" s="68"/>
      <c r="B772" s="68"/>
      <c r="C772" s="68"/>
      <c r="D772" s="68"/>
      <c r="E772" s="68"/>
      <c r="H772" s="68"/>
      <c r="I772" s="114"/>
      <c r="K772" s="69"/>
    </row>
    <row r="773" spans="1:11" s="72" customFormat="1" x14ac:dyDescent="0.3">
      <c r="A773" s="68"/>
      <c r="B773" s="68"/>
      <c r="C773" s="68"/>
      <c r="D773" s="68"/>
      <c r="E773" s="68"/>
      <c r="H773" s="68"/>
      <c r="I773" s="114"/>
      <c r="K773" s="69"/>
    </row>
    <row r="774" spans="1:11" s="72" customFormat="1" x14ac:dyDescent="0.3">
      <c r="A774" s="68"/>
      <c r="B774" s="68"/>
      <c r="C774" s="68"/>
      <c r="D774" s="68"/>
      <c r="E774" s="68"/>
      <c r="H774" s="68"/>
      <c r="I774" s="114"/>
      <c r="K774" s="69"/>
    </row>
    <row r="775" spans="1:11" s="72" customFormat="1" x14ac:dyDescent="0.3">
      <c r="A775" s="68"/>
      <c r="B775" s="68"/>
      <c r="C775" s="68"/>
      <c r="D775" s="68"/>
      <c r="E775" s="68"/>
      <c r="H775" s="68"/>
      <c r="I775" s="114"/>
      <c r="K775" s="69"/>
    </row>
    <row r="776" spans="1:11" s="72" customFormat="1" x14ac:dyDescent="0.3">
      <c r="A776" s="68"/>
      <c r="B776" s="68"/>
      <c r="C776" s="68"/>
      <c r="D776" s="68"/>
      <c r="E776" s="68"/>
      <c r="H776" s="68"/>
      <c r="I776" s="114"/>
      <c r="K776" s="69"/>
    </row>
    <row r="777" spans="1:11" s="72" customFormat="1" x14ac:dyDescent="0.3">
      <c r="A777" s="68"/>
      <c r="B777" s="68"/>
      <c r="C777" s="68"/>
      <c r="D777" s="68"/>
      <c r="E777" s="68"/>
      <c r="H777" s="68"/>
      <c r="I777" s="114"/>
      <c r="K777" s="69"/>
    </row>
    <row r="778" spans="1:11" s="72" customFormat="1" x14ac:dyDescent="0.3">
      <c r="A778" s="68"/>
      <c r="B778" s="68"/>
      <c r="C778" s="68"/>
      <c r="D778" s="68"/>
      <c r="E778" s="68"/>
      <c r="H778" s="68"/>
      <c r="I778" s="114"/>
      <c r="K778" s="69"/>
    </row>
    <row r="779" spans="1:11" s="72" customFormat="1" x14ac:dyDescent="0.3">
      <c r="A779" s="68"/>
      <c r="B779" s="68"/>
      <c r="C779" s="68"/>
      <c r="D779" s="68"/>
      <c r="E779" s="68"/>
      <c r="H779" s="68"/>
      <c r="I779" s="114"/>
      <c r="K779" s="69"/>
    </row>
    <row r="780" spans="1:11" s="72" customFormat="1" x14ac:dyDescent="0.3">
      <c r="A780" s="68"/>
      <c r="B780" s="68"/>
      <c r="C780" s="68"/>
      <c r="D780" s="68"/>
      <c r="E780" s="68"/>
      <c r="H780" s="68"/>
      <c r="I780" s="114"/>
      <c r="K780" s="69"/>
    </row>
    <row r="781" spans="1:11" s="72" customFormat="1" x14ac:dyDescent="0.3">
      <c r="A781" s="68"/>
      <c r="B781" s="68"/>
      <c r="C781" s="68"/>
      <c r="D781" s="68"/>
      <c r="E781" s="68"/>
      <c r="H781" s="68"/>
      <c r="I781" s="114"/>
      <c r="K781" s="69"/>
    </row>
    <row r="782" spans="1:11" s="72" customFormat="1" x14ac:dyDescent="0.3">
      <c r="A782" s="68"/>
      <c r="B782" s="68"/>
      <c r="C782" s="68"/>
      <c r="D782" s="68"/>
      <c r="E782" s="68"/>
      <c r="H782" s="68"/>
      <c r="I782" s="114"/>
      <c r="K782" s="69"/>
    </row>
    <row r="783" spans="1:11" s="72" customFormat="1" x14ac:dyDescent="0.3">
      <c r="A783" s="68"/>
      <c r="B783" s="68"/>
      <c r="C783" s="68"/>
      <c r="D783" s="68"/>
      <c r="E783" s="68"/>
      <c r="H783" s="68"/>
      <c r="I783" s="114"/>
      <c r="K783" s="69"/>
    </row>
    <row r="784" spans="1:11" s="72" customFormat="1" x14ac:dyDescent="0.3">
      <c r="A784" s="68"/>
      <c r="B784" s="68"/>
      <c r="C784" s="68"/>
      <c r="D784" s="68"/>
      <c r="E784" s="68"/>
      <c r="H784" s="68"/>
      <c r="I784" s="114"/>
      <c r="K784" s="69"/>
    </row>
    <row r="785" spans="1:11" s="72" customFormat="1" x14ac:dyDescent="0.3">
      <c r="A785" s="68"/>
      <c r="B785" s="68"/>
      <c r="C785" s="68"/>
      <c r="D785" s="68"/>
      <c r="E785" s="68"/>
      <c r="H785" s="68"/>
      <c r="I785" s="114"/>
      <c r="K785" s="69"/>
    </row>
    <row r="786" spans="1:11" s="72" customFormat="1" x14ac:dyDescent="0.3">
      <c r="A786" s="68"/>
      <c r="B786" s="68"/>
      <c r="C786" s="68"/>
      <c r="D786" s="68"/>
      <c r="E786" s="68"/>
      <c r="H786" s="68"/>
      <c r="I786" s="114"/>
      <c r="K786" s="69"/>
    </row>
    <row r="787" spans="1:11" s="72" customFormat="1" x14ac:dyDescent="0.3">
      <c r="A787" s="68"/>
      <c r="B787" s="68"/>
      <c r="C787" s="68"/>
      <c r="D787" s="68"/>
      <c r="E787" s="68"/>
      <c r="H787" s="68"/>
      <c r="I787" s="114"/>
      <c r="K787" s="69"/>
    </row>
    <row r="788" spans="1:11" s="72" customFormat="1" x14ac:dyDescent="0.3">
      <c r="A788" s="68"/>
      <c r="B788" s="68"/>
      <c r="C788" s="68"/>
      <c r="D788" s="68"/>
      <c r="E788" s="68"/>
      <c r="H788" s="68"/>
      <c r="I788" s="114"/>
      <c r="K788" s="69"/>
    </row>
    <row r="789" spans="1:11" s="72" customFormat="1" x14ac:dyDescent="0.3">
      <c r="A789" s="68"/>
      <c r="B789" s="68"/>
      <c r="C789" s="68"/>
      <c r="D789" s="68"/>
      <c r="E789" s="68"/>
      <c r="H789" s="68"/>
      <c r="I789" s="114"/>
      <c r="K789" s="69"/>
    </row>
    <row r="790" spans="1:11" s="72" customFormat="1" x14ac:dyDescent="0.3">
      <c r="A790" s="68"/>
      <c r="B790" s="68"/>
      <c r="C790" s="68"/>
      <c r="D790" s="68"/>
      <c r="E790" s="68"/>
      <c r="H790" s="68"/>
      <c r="I790" s="114"/>
      <c r="K790" s="69"/>
    </row>
    <row r="791" spans="1:11" s="72" customFormat="1" x14ac:dyDescent="0.3">
      <c r="A791" s="68"/>
      <c r="B791" s="68"/>
      <c r="C791" s="68"/>
      <c r="D791" s="68"/>
      <c r="E791" s="68"/>
      <c r="H791" s="68"/>
      <c r="I791" s="114"/>
      <c r="K791" s="69"/>
    </row>
    <row r="792" spans="1:11" s="72" customFormat="1" x14ac:dyDescent="0.3">
      <c r="A792" s="68"/>
      <c r="B792" s="68"/>
      <c r="C792" s="68"/>
      <c r="D792" s="68"/>
      <c r="E792" s="68"/>
      <c r="H792" s="68"/>
      <c r="I792" s="114"/>
      <c r="K792" s="69"/>
    </row>
    <row r="793" spans="1:11" s="72" customFormat="1" x14ac:dyDescent="0.3">
      <c r="A793" s="68"/>
      <c r="B793" s="68"/>
      <c r="C793" s="68"/>
      <c r="D793" s="68"/>
      <c r="E793" s="68"/>
      <c r="H793" s="68"/>
      <c r="I793" s="114"/>
      <c r="K793" s="69"/>
    </row>
    <row r="794" spans="1:11" s="72" customFormat="1" x14ac:dyDescent="0.3">
      <c r="A794" s="68"/>
      <c r="B794" s="68"/>
      <c r="C794" s="68"/>
      <c r="D794" s="68"/>
      <c r="E794" s="68"/>
      <c r="H794" s="68"/>
      <c r="I794" s="114"/>
      <c r="K794" s="69"/>
    </row>
    <row r="795" spans="1:11" s="72" customFormat="1" x14ac:dyDescent="0.3">
      <c r="A795" s="68"/>
      <c r="B795" s="68"/>
      <c r="C795" s="68"/>
      <c r="D795" s="68"/>
      <c r="E795" s="68"/>
      <c r="H795" s="68"/>
      <c r="I795" s="114"/>
      <c r="K795" s="69"/>
    </row>
    <row r="796" spans="1:11" s="72" customFormat="1" x14ac:dyDescent="0.3">
      <c r="A796" s="68"/>
      <c r="B796" s="68"/>
      <c r="C796" s="68"/>
      <c r="D796" s="68"/>
      <c r="E796" s="68"/>
      <c r="H796" s="68"/>
      <c r="I796" s="114"/>
      <c r="K796" s="69"/>
    </row>
    <row r="797" spans="1:11" s="72" customFormat="1" x14ac:dyDescent="0.3">
      <c r="A797" s="68"/>
      <c r="B797" s="68"/>
      <c r="C797" s="68"/>
      <c r="D797" s="68"/>
      <c r="E797" s="68"/>
      <c r="H797" s="68"/>
      <c r="I797" s="114"/>
      <c r="K797" s="69"/>
    </row>
    <row r="798" spans="1:11" s="72" customFormat="1" x14ac:dyDescent="0.3">
      <c r="A798" s="68"/>
      <c r="B798" s="68"/>
      <c r="C798" s="68"/>
      <c r="D798" s="68"/>
      <c r="E798" s="68"/>
      <c r="H798" s="68"/>
      <c r="I798" s="114"/>
      <c r="K798" s="69"/>
    </row>
    <row r="799" spans="1:11" s="72" customFormat="1" x14ac:dyDescent="0.3">
      <c r="A799" s="68"/>
      <c r="B799" s="68"/>
      <c r="C799" s="68"/>
      <c r="D799" s="68"/>
      <c r="E799" s="68"/>
      <c r="H799" s="68"/>
      <c r="I799" s="114"/>
      <c r="K799" s="69"/>
    </row>
    <row r="800" spans="1:11" s="72" customFormat="1" x14ac:dyDescent="0.3">
      <c r="A800" s="68"/>
      <c r="B800" s="68"/>
      <c r="C800" s="68"/>
      <c r="D800" s="68"/>
      <c r="E800" s="68"/>
      <c r="H800" s="68"/>
      <c r="I800" s="114"/>
      <c r="K800" s="69"/>
    </row>
    <row r="801" spans="1:11" s="72" customFormat="1" x14ac:dyDescent="0.3">
      <c r="A801" s="68"/>
      <c r="B801" s="68"/>
      <c r="C801" s="68"/>
      <c r="D801" s="68"/>
      <c r="E801" s="68"/>
      <c r="H801" s="68"/>
      <c r="I801" s="114"/>
      <c r="K801" s="69"/>
    </row>
    <row r="802" spans="1:11" s="72" customFormat="1" x14ac:dyDescent="0.3">
      <c r="A802" s="68"/>
      <c r="B802" s="68"/>
      <c r="C802" s="68"/>
      <c r="D802" s="68"/>
      <c r="E802" s="68"/>
      <c r="H802" s="68"/>
      <c r="I802" s="114"/>
      <c r="K802" s="69"/>
    </row>
    <row r="803" spans="1:11" s="72" customFormat="1" x14ac:dyDescent="0.3">
      <c r="A803" s="68"/>
      <c r="B803" s="68"/>
      <c r="C803" s="68"/>
      <c r="D803" s="68"/>
      <c r="E803" s="68"/>
      <c r="H803" s="68"/>
      <c r="I803" s="114"/>
      <c r="K803" s="69"/>
    </row>
    <row r="804" spans="1:11" s="72" customFormat="1" x14ac:dyDescent="0.3">
      <c r="A804" s="68"/>
      <c r="B804" s="68"/>
      <c r="C804" s="68"/>
      <c r="D804" s="68"/>
      <c r="E804" s="68"/>
      <c r="H804" s="68"/>
      <c r="I804" s="114"/>
      <c r="K804" s="69"/>
    </row>
    <row r="805" spans="1:11" s="72" customFormat="1" x14ac:dyDescent="0.3">
      <c r="A805" s="68"/>
      <c r="B805" s="68"/>
      <c r="C805" s="68"/>
      <c r="D805" s="68"/>
      <c r="E805" s="68"/>
      <c r="H805" s="68"/>
      <c r="I805" s="114"/>
      <c r="K805" s="69"/>
    </row>
    <row r="806" spans="1:11" s="72" customFormat="1" x14ac:dyDescent="0.3">
      <c r="A806" s="68"/>
      <c r="B806" s="68"/>
      <c r="C806" s="68"/>
      <c r="D806" s="68"/>
      <c r="E806" s="68"/>
      <c r="H806" s="68"/>
      <c r="I806" s="114"/>
      <c r="K806" s="69"/>
    </row>
    <row r="807" spans="1:11" s="72" customFormat="1" x14ac:dyDescent="0.3">
      <c r="A807" s="68"/>
      <c r="B807" s="68"/>
      <c r="C807" s="68"/>
      <c r="D807" s="68"/>
      <c r="E807" s="68"/>
      <c r="H807" s="68"/>
      <c r="I807" s="114"/>
      <c r="K807" s="69"/>
    </row>
    <row r="808" spans="1:11" s="72" customFormat="1" x14ac:dyDescent="0.3">
      <c r="A808" s="68"/>
      <c r="B808" s="68"/>
      <c r="C808" s="68"/>
      <c r="D808" s="68"/>
      <c r="E808" s="68"/>
      <c r="H808" s="68"/>
      <c r="I808" s="114"/>
      <c r="K808" s="69"/>
    </row>
    <row r="809" spans="1:11" s="72" customFormat="1" x14ac:dyDescent="0.3">
      <c r="A809" s="68"/>
      <c r="B809" s="68"/>
      <c r="C809" s="68"/>
      <c r="D809" s="68"/>
      <c r="E809" s="68"/>
      <c r="H809" s="68"/>
      <c r="I809" s="114"/>
      <c r="K809" s="69"/>
    </row>
    <row r="810" spans="1:11" s="72" customFormat="1" x14ac:dyDescent="0.3">
      <c r="A810" s="68"/>
      <c r="B810" s="68"/>
      <c r="C810" s="68"/>
      <c r="D810" s="68"/>
      <c r="E810" s="68"/>
      <c r="H810" s="68"/>
      <c r="I810" s="114"/>
      <c r="K810" s="69"/>
    </row>
    <row r="811" spans="1:11" s="72" customFormat="1" x14ac:dyDescent="0.3">
      <c r="A811" s="68"/>
      <c r="B811" s="68"/>
      <c r="C811" s="68"/>
      <c r="D811" s="68"/>
      <c r="E811" s="68"/>
      <c r="H811" s="68"/>
      <c r="I811" s="114"/>
      <c r="K811" s="69"/>
    </row>
    <row r="812" spans="1:11" s="72" customFormat="1" x14ac:dyDescent="0.3">
      <c r="A812" s="68"/>
      <c r="B812" s="68"/>
      <c r="C812" s="68"/>
      <c r="D812" s="68"/>
      <c r="E812" s="68"/>
      <c r="H812" s="68"/>
      <c r="I812" s="114"/>
      <c r="K812" s="69"/>
    </row>
    <row r="813" spans="1:11" s="72" customFormat="1" x14ac:dyDescent="0.3">
      <c r="A813" s="68"/>
      <c r="B813" s="68"/>
      <c r="C813" s="68"/>
      <c r="D813" s="68"/>
      <c r="E813" s="68"/>
      <c r="H813" s="68"/>
      <c r="I813" s="114"/>
      <c r="K813" s="69"/>
    </row>
    <row r="814" spans="1:11" s="72" customFormat="1" x14ac:dyDescent="0.3">
      <c r="A814" s="68"/>
      <c r="B814" s="68"/>
      <c r="C814" s="68"/>
      <c r="D814" s="68"/>
      <c r="E814" s="68"/>
      <c r="H814" s="68"/>
      <c r="I814" s="114"/>
      <c r="K814" s="69"/>
    </row>
    <row r="815" spans="1:11" s="72" customFormat="1" x14ac:dyDescent="0.3">
      <c r="A815" s="68"/>
      <c r="B815" s="68"/>
      <c r="C815" s="68"/>
      <c r="D815" s="68"/>
      <c r="E815" s="68"/>
      <c r="H815" s="68"/>
      <c r="I815" s="114"/>
      <c r="K815" s="69"/>
    </row>
    <row r="816" spans="1:11" s="72" customFormat="1" x14ac:dyDescent="0.3">
      <c r="A816" s="68"/>
      <c r="B816" s="68"/>
      <c r="C816" s="68"/>
      <c r="D816" s="68"/>
      <c r="E816" s="68"/>
      <c r="H816" s="68"/>
      <c r="I816" s="114"/>
      <c r="K816" s="69"/>
    </row>
    <row r="817" spans="1:11" s="72" customFormat="1" x14ac:dyDescent="0.3">
      <c r="A817" s="68"/>
      <c r="B817" s="68"/>
      <c r="C817" s="68"/>
      <c r="D817" s="68"/>
      <c r="E817" s="68"/>
      <c r="H817" s="68"/>
      <c r="I817" s="114"/>
      <c r="K817" s="69"/>
    </row>
    <row r="818" spans="1:11" s="72" customFormat="1" x14ac:dyDescent="0.3">
      <c r="A818" s="68"/>
      <c r="B818" s="68"/>
      <c r="C818" s="68"/>
      <c r="D818" s="68"/>
      <c r="E818" s="68"/>
      <c r="H818" s="68"/>
      <c r="I818" s="114"/>
      <c r="K818" s="69"/>
    </row>
    <row r="819" spans="1:11" s="72" customFormat="1" x14ac:dyDescent="0.3">
      <c r="A819" s="68"/>
      <c r="B819" s="68"/>
      <c r="C819" s="68"/>
      <c r="D819" s="68"/>
      <c r="E819" s="68"/>
      <c r="H819" s="68"/>
      <c r="I819" s="114"/>
      <c r="K819" s="69"/>
    </row>
    <row r="820" spans="1:11" s="72" customFormat="1" x14ac:dyDescent="0.3">
      <c r="A820" s="68"/>
      <c r="B820" s="68"/>
      <c r="C820" s="68"/>
      <c r="D820" s="68"/>
      <c r="E820" s="68"/>
      <c r="H820" s="68"/>
      <c r="I820" s="114"/>
      <c r="K820" s="69"/>
    </row>
    <row r="821" spans="1:11" s="72" customFormat="1" x14ac:dyDescent="0.3">
      <c r="A821" s="68"/>
      <c r="B821" s="68"/>
      <c r="C821" s="68"/>
      <c r="D821" s="68"/>
      <c r="E821" s="68"/>
      <c r="H821" s="68"/>
      <c r="I821" s="114"/>
      <c r="K821" s="69"/>
    </row>
    <row r="822" spans="1:11" s="72" customFormat="1" x14ac:dyDescent="0.3">
      <c r="A822" s="68"/>
      <c r="B822" s="68"/>
      <c r="C822" s="68"/>
      <c r="D822" s="68"/>
      <c r="E822" s="68"/>
      <c r="H822" s="68"/>
      <c r="I822" s="114"/>
      <c r="K822" s="69"/>
    </row>
    <row r="823" spans="1:11" s="72" customFormat="1" x14ac:dyDescent="0.3">
      <c r="A823" s="68"/>
      <c r="B823" s="68"/>
      <c r="C823" s="68"/>
      <c r="D823" s="68"/>
      <c r="E823" s="68"/>
      <c r="H823" s="68"/>
      <c r="I823" s="114"/>
      <c r="K823" s="69"/>
    </row>
    <row r="824" spans="1:11" s="72" customFormat="1" x14ac:dyDescent="0.3">
      <c r="A824" s="68"/>
      <c r="B824" s="68"/>
      <c r="C824" s="68"/>
      <c r="D824" s="68"/>
      <c r="E824" s="68"/>
      <c r="H824" s="68"/>
      <c r="I824" s="114"/>
      <c r="K824" s="69"/>
    </row>
    <row r="825" spans="1:11" s="72" customFormat="1" x14ac:dyDescent="0.3">
      <c r="A825" s="68"/>
      <c r="B825" s="68"/>
      <c r="C825" s="68"/>
      <c r="D825" s="68"/>
      <c r="E825" s="68"/>
      <c r="H825" s="68"/>
      <c r="I825" s="114"/>
      <c r="K825" s="69"/>
    </row>
    <row r="826" spans="1:11" s="72" customFormat="1" x14ac:dyDescent="0.3">
      <c r="A826" s="68"/>
      <c r="B826" s="68"/>
      <c r="C826" s="68"/>
      <c r="D826" s="68"/>
      <c r="E826" s="68"/>
      <c r="H826" s="68"/>
      <c r="I826" s="114"/>
      <c r="K826" s="69"/>
    </row>
    <row r="827" spans="1:11" s="72" customFormat="1" x14ac:dyDescent="0.3">
      <c r="A827" s="68"/>
      <c r="B827" s="68"/>
      <c r="C827" s="68"/>
      <c r="D827" s="68"/>
      <c r="E827" s="68"/>
      <c r="H827" s="68"/>
      <c r="I827" s="114"/>
      <c r="K827" s="69"/>
    </row>
    <row r="828" spans="1:11" s="72" customFormat="1" x14ac:dyDescent="0.3">
      <c r="A828" s="68"/>
      <c r="B828" s="68"/>
      <c r="C828" s="68"/>
      <c r="D828" s="68"/>
      <c r="E828" s="68"/>
      <c r="H828" s="68"/>
      <c r="I828" s="114"/>
      <c r="K828" s="69"/>
    </row>
    <row r="829" spans="1:11" s="72" customFormat="1" x14ac:dyDescent="0.3">
      <c r="A829" s="68"/>
      <c r="B829" s="68"/>
      <c r="C829" s="68"/>
      <c r="D829" s="68"/>
      <c r="E829" s="68"/>
      <c r="H829" s="68"/>
      <c r="I829" s="114"/>
      <c r="K829" s="69"/>
    </row>
    <row r="830" spans="1:11" s="72" customFormat="1" x14ac:dyDescent="0.3">
      <c r="A830" s="68"/>
      <c r="B830" s="68"/>
      <c r="C830" s="68"/>
      <c r="D830" s="68"/>
      <c r="E830" s="68"/>
      <c r="H830" s="68"/>
      <c r="I830" s="114"/>
      <c r="K830" s="69"/>
    </row>
    <row r="831" spans="1:11" s="72" customFormat="1" x14ac:dyDescent="0.3">
      <c r="A831" s="68"/>
      <c r="B831" s="68"/>
      <c r="C831" s="68"/>
      <c r="D831" s="68"/>
      <c r="E831" s="68"/>
      <c r="H831" s="68"/>
      <c r="I831" s="114"/>
      <c r="K831" s="69"/>
    </row>
    <row r="832" spans="1:11" s="72" customFormat="1" x14ac:dyDescent="0.3">
      <c r="A832" s="68"/>
      <c r="B832" s="68"/>
      <c r="C832" s="68"/>
      <c r="D832" s="68"/>
      <c r="E832" s="68"/>
      <c r="H832" s="68"/>
      <c r="I832" s="114"/>
      <c r="K832" s="69"/>
    </row>
    <row r="833" spans="1:11" s="72" customFormat="1" x14ac:dyDescent="0.3">
      <c r="A833" s="68"/>
      <c r="B833" s="68"/>
      <c r="C833" s="68"/>
      <c r="D833" s="68"/>
      <c r="E833" s="68"/>
      <c r="H833" s="68"/>
      <c r="I833" s="114"/>
      <c r="K833" s="69"/>
    </row>
    <row r="834" spans="1:11" s="72" customFormat="1" x14ac:dyDescent="0.3">
      <c r="A834" s="68"/>
      <c r="B834" s="68"/>
      <c r="C834" s="68"/>
      <c r="D834" s="68"/>
      <c r="E834" s="68"/>
      <c r="H834" s="68"/>
      <c r="I834" s="114"/>
      <c r="K834" s="69"/>
    </row>
    <row r="835" spans="1:11" s="72" customFormat="1" x14ac:dyDescent="0.3">
      <c r="A835" s="68"/>
      <c r="B835" s="68"/>
      <c r="C835" s="68"/>
      <c r="D835" s="68"/>
      <c r="E835" s="68"/>
      <c r="H835" s="68"/>
      <c r="I835" s="114"/>
      <c r="K835" s="69"/>
    </row>
    <row r="836" spans="1:11" s="72" customFormat="1" x14ac:dyDescent="0.3">
      <c r="A836" s="68"/>
      <c r="B836" s="68"/>
      <c r="C836" s="68"/>
      <c r="D836" s="68"/>
      <c r="E836" s="68"/>
      <c r="H836" s="68"/>
      <c r="I836" s="114"/>
      <c r="K836" s="69"/>
    </row>
    <row r="837" spans="1:11" s="72" customFormat="1" x14ac:dyDescent="0.3">
      <c r="A837" s="68"/>
      <c r="B837" s="68"/>
      <c r="C837" s="68"/>
      <c r="D837" s="68"/>
      <c r="E837" s="68"/>
      <c r="H837" s="68"/>
      <c r="I837" s="114"/>
      <c r="K837" s="69"/>
    </row>
    <row r="838" spans="1:11" s="72" customFormat="1" x14ac:dyDescent="0.3">
      <c r="A838" s="68"/>
      <c r="B838" s="68"/>
      <c r="C838" s="68"/>
      <c r="D838" s="68"/>
      <c r="E838" s="68"/>
      <c r="H838" s="68"/>
      <c r="I838" s="114"/>
      <c r="K838" s="69"/>
    </row>
    <row r="839" spans="1:11" s="72" customFormat="1" x14ac:dyDescent="0.3">
      <c r="A839" s="68"/>
      <c r="B839" s="68"/>
      <c r="C839" s="68"/>
      <c r="D839" s="68"/>
      <c r="E839" s="68"/>
      <c r="H839" s="68"/>
      <c r="I839" s="114"/>
      <c r="K839" s="69"/>
    </row>
    <row r="840" spans="1:11" s="72" customFormat="1" x14ac:dyDescent="0.3">
      <c r="A840" s="68"/>
      <c r="B840" s="68"/>
      <c r="C840" s="68"/>
      <c r="D840" s="68"/>
      <c r="E840" s="68"/>
      <c r="H840" s="68"/>
      <c r="I840" s="114"/>
      <c r="K840" s="69"/>
    </row>
    <row r="841" spans="1:11" s="72" customFormat="1" x14ac:dyDescent="0.3">
      <c r="A841" s="68"/>
      <c r="B841" s="68"/>
      <c r="C841" s="68"/>
      <c r="D841" s="68"/>
      <c r="E841" s="68"/>
      <c r="H841" s="68"/>
      <c r="I841" s="114"/>
      <c r="K841" s="69"/>
    </row>
    <row r="842" spans="1:11" s="72" customFormat="1" x14ac:dyDescent="0.3">
      <c r="A842" s="68"/>
      <c r="B842" s="68"/>
      <c r="C842" s="68"/>
      <c r="D842" s="68"/>
      <c r="E842" s="68"/>
      <c r="H842" s="68"/>
      <c r="I842" s="114"/>
      <c r="K842" s="69"/>
    </row>
    <row r="843" spans="1:11" s="72" customFormat="1" x14ac:dyDescent="0.3">
      <c r="A843" s="68"/>
      <c r="B843" s="68"/>
      <c r="C843" s="68"/>
      <c r="D843" s="68"/>
      <c r="E843" s="68"/>
      <c r="H843" s="68"/>
      <c r="I843" s="114"/>
      <c r="K843" s="69"/>
    </row>
    <row r="844" spans="1:11" s="72" customFormat="1" x14ac:dyDescent="0.3">
      <c r="A844" s="68"/>
      <c r="B844" s="68"/>
      <c r="C844" s="68"/>
      <c r="D844" s="68"/>
      <c r="E844" s="68"/>
      <c r="H844" s="68"/>
      <c r="I844" s="114"/>
      <c r="K844" s="69"/>
    </row>
    <row r="845" spans="1:11" s="72" customFormat="1" x14ac:dyDescent="0.3">
      <c r="A845" s="68"/>
      <c r="B845" s="68"/>
      <c r="C845" s="68"/>
      <c r="D845" s="68"/>
      <c r="E845" s="68"/>
      <c r="H845" s="68"/>
      <c r="I845" s="114"/>
      <c r="K845" s="69"/>
    </row>
    <row r="846" spans="1:11" s="72" customFormat="1" x14ac:dyDescent="0.3">
      <c r="A846" s="68"/>
      <c r="B846" s="68"/>
      <c r="C846" s="68"/>
      <c r="D846" s="68"/>
      <c r="E846" s="68"/>
      <c r="H846" s="68"/>
      <c r="I846" s="114"/>
      <c r="K846" s="69"/>
    </row>
    <row r="847" spans="1:11" s="72" customFormat="1" x14ac:dyDescent="0.3">
      <c r="A847" s="68"/>
      <c r="B847" s="68"/>
      <c r="C847" s="68"/>
      <c r="D847" s="68"/>
      <c r="E847" s="68"/>
      <c r="H847" s="68"/>
      <c r="I847" s="114"/>
      <c r="K847" s="69"/>
    </row>
    <row r="848" spans="1:11" s="72" customFormat="1" x14ac:dyDescent="0.3">
      <c r="A848" s="68"/>
      <c r="B848" s="68"/>
      <c r="C848" s="68"/>
      <c r="D848" s="68"/>
      <c r="E848" s="68"/>
      <c r="H848" s="68"/>
      <c r="I848" s="114"/>
      <c r="K848" s="69"/>
    </row>
    <row r="849" spans="1:11" s="72" customFormat="1" x14ac:dyDescent="0.3">
      <c r="A849" s="68"/>
      <c r="B849" s="68"/>
      <c r="C849" s="68"/>
      <c r="D849" s="68"/>
      <c r="E849" s="68"/>
      <c r="H849" s="68"/>
      <c r="I849" s="114"/>
      <c r="K849" s="69"/>
    </row>
    <row r="850" spans="1:11" s="72" customFormat="1" x14ac:dyDescent="0.3">
      <c r="A850" s="68"/>
      <c r="B850" s="68"/>
      <c r="C850" s="68"/>
      <c r="D850" s="68"/>
      <c r="E850" s="68"/>
      <c r="H850" s="68"/>
      <c r="I850" s="114"/>
      <c r="K850" s="69"/>
    </row>
    <row r="851" spans="1:11" s="72" customFormat="1" x14ac:dyDescent="0.3">
      <c r="A851" s="68"/>
      <c r="B851" s="68"/>
      <c r="C851" s="68"/>
      <c r="D851" s="68"/>
      <c r="E851" s="68"/>
      <c r="H851" s="68"/>
      <c r="I851" s="114"/>
      <c r="K851" s="69"/>
    </row>
    <row r="852" spans="1:11" s="72" customFormat="1" x14ac:dyDescent="0.3">
      <c r="A852" s="68"/>
      <c r="B852" s="68"/>
      <c r="C852" s="68"/>
      <c r="D852" s="68"/>
      <c r="E852" s="68"/>
      <c r="H852" s="68"/>
      <c r="I852" s="114"/>
      <c r="K852" s="69"/>
    </row>
    <row r="853" spans="1:11" s="72" customFormat="1" x14ac:dyDescent="0.3">
      <c r="A853" s="68"/>
      <c r="B853" s="68"/>
      <c r="C853" s="68"/>
      <c r="D853" s="68"/>
      <c r="E853" s="68"/>
      <c r="H853" s="68"/>
      <c r="I853" s="114"/>
      <c r="K853" s="69"/>
    </row>
    <row r="854" spans="1:11" s="72" customFormat="1" x14ac:dyDescent="0.3">
      <c r="A854" s="68"/>
      <c r="B854" s="68"/>
      <c r="C854" s="68"/>
      <c r="D854" s="68"/>
      <c r="E854" s="68"/>
      <c r="H854" s="68"/>
      <c r="I854" s="114"/>
      <c r="K854" s="69"/>
    </row>
    <row r="855" spans="1:11" s="72" customFormat="1" x14ac:dyDescent="0.3">
      <c r="A855" s="68"/>
      <c r="B855" s="68"/>
      <c r="C855" s="68"/>
      <c r="D855" s="68"/>
      <c r="E855" s="68"/>
      <c r="H855" s="68"/>
      <c r="I855" s="114"/>
      <c r="K855" s="69"/>
    </row>
    <row r="856" spans="1:11" s="72" customFormat="1" x14ac:dyDescent="0.3">
      <c r="A856" s="68"/>
      <c r="B856" s="68"/>
      <c r="C856" s="68"/>
      <c r="D856" s="68"/>
      <c r="E856" s="68"/>
      <c r="H856" s="68"/>
      <c r="I856" s="114"/>
      <c r="K856" s="69"/>
    </row>
    <row r="857" spans="1:11" s="72" customFormat="1" x14ac:dyDescent="0.3">
      <c r="A857" s="68"/>
      <c r="B857" s="68"/>
      <c r="C857" s="68"/>
      <c r="D857" s="68"/>
      <c r="E857" s="68"/>
      <c r="H857" s="68"/>
      <c r="I857" s="114"/>
      <c r="K857" s="69"/>
    </row>
    <row r="858" spans="1:11" s="72" customFormat="1" x14ac:dyDescent="0.3">
      <c r="A858" s="68"/>
      <c r="B858" s="68"/>
      <c r="C858" s="68"/>
      <c r="D858" s="68"/>
      <c r="E858" s="68"/>
      <c r="H858" s="68"/>
      <c r="I858" s="114"/>
      <c r="K858" s="69"/>
    </row>
    <row r="859" spans="1:11" s="72" customFormat="1" x14ac:dyDescent="0.3">
      <c r="A859" s="68"/>
      <c r="B859" s="68"/>
      <c r="C859" s="68"/>
      <c r="D859" s="68"/>
      <c r="E859" s="68"/>
      <c r="H859" s="68"/>
      <c r="I859" s="114"/>
      <c r="K859" s="69"/>
    </row>
    <row r="860" spans="1:11" s="72" customFormat="1" x14ac:dyDescent="0.3">
      <c r="A860" s="68"/>
      <c r="B860" s="68"/>
      <c r="C860" s="68"/>
      <c r="D860" s="68"/>
      <c r="E860" s="68"/>
      <c r="H860" s="68"/>
      <c r="I860" s="114"/>
      <c r="K860" s="69"/>
    </row>
    <row r="861" spans="1:11" s="72" customFormat="1" x14ac:dyDescent="0.3">
      <c r="A861" s="68"/>
      <c r="B861" s="68"/>
      <c r="C861" s="68"/>
      <c r="D861" s="68"/>
      <c r="E861" s="68"/>
      <c r="H861" s="68"/>
      <c r="I861" s="114"/>
      <c r="K861" s="69"/>
    </row>
    <row r="862" spans="1:11" s="72" customFormat="1" x14ac:dyDescent="0.3">
      <c r="A862" s="68"/>
      <c r="B862" s="68"/>
      <c r="C862" s="68"/>
      <c r="D862" s="68"/>
      <c r="E862" s="68"/>
      <c r="H862" s="68"/>
      <c r="I862" s="114"/>
      <c r="K862" s="69"/>
    </row>
    <row r="863" spans="1:11" s="72" customFormat="1" x14ac:dyDescent="0.3">
      <c r="A863" s="68"/>
      <c r="B863" s="68"/>
      <c r="C863" s="68"/>
      <c r="D863" s="68"/>
      <c r="E863" s="68"/>
      <c r="H863" s="68"/>
      <c r="I863" s="114"/>
      <c r="K863" s="69"/>
    </row>
    <row r="864" spans="1:11" s="72" customFormat="1" x14ac:dyDescent="0.3">
      <c r="A864" s="68"/>
      <c r="B864" s="68"/>
      <c r="C864" s="68"/>
      <c r="D864" s="68"/>
      <c r="E864" s="68"/>
      <c r="H864" s="68"/>
      <c r="I864" s="114"/>
      <c r="K864" s="69"/>
    </row>
    <row r="865" spans="1:11" s="72" customFormat="1" x14ac:dyDescent="0.3">
      <c r="A865" s="68"/>
      <c r="B865" s="68"/>
      <c r="C865" s="68"/>
      <c r="D865" s="68"/>
      <c r="E865" s="68"/>
      <c r="H865" s="68"/>
      <c r="I865" s="114"/>
      <c r="K865" s="69"/>
    </row>
    <row r="866" spans="1:11" s="72" customFormat="1" x14ac:dyDescent="0.3">
      <c r="A866" s="68"/>
      <c r="B866" s="68"/>
      <c r="C866" s="68"/>
      <c r="D866" s="68"/>
      <c r="E866" s="68"/>
      <c r="H866" s="68"/>
      <c r="I866" s="114"/>
      <c r="K866" s="69"/>
    </row>
    <row r="867" spans="1:11" s="72" customFormat="1" x14ac:dyDescent="0.3">
      <c r="A867" s="68"/>
      <c r="B867" s="68"/>
      <c r="C867" s="68"/>
      <c r="D867" s="68"/>
      <c r="E867" s="68"/>
      <c r="H867" s="68"/>
      <c r="I867" s="114"/>
      <c r="K867" s="69"/>
    </row>
    <row r="868" spans="1:11" s="72" customFormat="1" x14ac:dyDescent="0.3">
      <c r="A868" s="68"/>
      <c r="B868" s="68"/>
      <c r="C868" s="68"/>
      <c r="D868" s="68"/>
      <c r="E868" s="68"/>
      <c r="H868" s="68"/>
      <c r="I868" s="114"/>
      <c r="K868" s="69"/>
    </row>
    <row r="869" spans="1:11" s="72" customFormat="1" x14ac:dyDescent="0.3">
      <c r="A869" s="68"/>
      <c r="B869" s="68"/>
      <c r="C869" s="68"/>
      <c r="D869" s="68"/>
      <c r="E869" s="68"/>
      <c r="H869" s="68"/>
      <c r="I869" s="114"/>
      <c r="K869" s="69"/>
    </row>
    <row r="870" spans="1:11" s="72" customFormat="1" x14ac:dyDescent="0.3">
      <c r="A870" s="68"/>
      <c r="B870" s="68"/>
      <c r="C870" s="68"/>
      <c r="D870" s="68"/>
      <c r="E870" s="68"/>
      <c r="H870" s="68"/>
      <c r="I870" s="114"/>
      <c r="K870" s="69"/>
    </row>
    <row r="871" spans="1:11" s="72" customFormat="1" x14ac:dyDescent="0.3">
      <c r="A871" s="68"/>
      <c r="B871" s="68"/>
      <c r="C871" s="68"/>
      <c r="D871" s="68"/>
      <c r="E871" s="68"/>
      <c r="H871" s="68"/>
      <c r="I871" s="114"/>
      <c r="K871" s="69"/>
    </row>
    <row r="872" spans="1:11" s="72" customFormat="1" x14ac:dyDescent="0.3">
      <c r="A872" s="68"/>
      <c r="B872" s="68"/>
      <c r="C872" s="68"/>
      <c r="D872" s="68"/>
      <c r="E872" s="68"/>
      <c r="H872" s="68"/>
      <c r="I872" s="114"/>
      <c r="K872" s="69"/>
    </row>
    <row r="873" spans="1:11" s="72" customFormat="1" x14ac:dyDescent="0.3">
      <c r="A873" s="68"/>
      <c r="B873" s="68"/>
      <c r="C873" s="68"/>
      <c r="D873" s="68"/>
      <c r="E873" s="68"/>
      <c r="H873" s="68"/>
      <c r="I873" s="114"/>
      <c r="K873" s="69"/>
    </row>
    <row r="874" spans="1:11" s="72" customFormat="1" x14ac:dyDescent="0.3">
      <c r="A874" s="68"/>
      <c r="B874" s="68"/>
      <c r="C874" s="68"/>
      <c r="D874" s="68"/>
      <c r="E874" s="68"/>
      <c r="H874" s="68"/>
      <c r="I874" s="114"/>
      <c r="K874" s="69"/>
    </row>
    <row r="875" spans="1:11" s="72" customFormat="1" x14ac:dyDescent="0.3">
      <c r="A875" s="68"/>
      <c r="B875" s="68"/>
      <c r="C875" s="68"/>
      <c r="D875" s="68"/>
      <c r="E875" s="68"/>
      <c r="H875" s="68"/>
      <c r="I875" s="114"/>
      <c r="K875" s="69"/>
    </row>
    <row r="876" spans="1:11" s="72" customFormat="1" x14ac:dyDescent="0.3">
      <c r="A876" s="68"/>
      <c r="B876" s="68"/>
      <c r="C876" s="68"/>
      <c r="D876" s="68"/>
      <c r="E876" s="68"/>
      <c r="H876" s="68"/>
      <c r="I876" s="114"/>
      <c r="K876" s="69"/>
    </row>
    <row r="877" spans="1:11" s="72" customFormat="1" x14ac:dyDescent="0.3">
      <c r="A877" s="68"/>
      <c r="B877" s="68"/>
      <c r="C877" s="68"/>
      <c r="D877" s="68"/>
      <c r="E877" s="68"/>
      <c r="H877" s="68"/>
      <c r="I877" s="114"/>
      <c r="K877" s="69"/>
    </row>
    <row r="878" spans="1:11" s="72" customFormat="1" x14ac:dyDescent="0.3">
      <c r="A878" s="68"/>
      <c r="B878" s="68"/>
      <c r="C878" s="68"/>
      <c r="D878" s="68"/>
      <c r="E878" s="68"/>
      <c r="H878" s="68"/>
      <c r="I878" s="114"/>
      <c r="K878" s="69"/>
    </row>
    <row r="879" spans="1:11" s="72" customFormat="1" x14ac:dyDescent="0.3">
      <c r="A879" s="68"/>
      <c r="B879" s="68"/>
      <c r="C879" s="68"/>
      <c r="D879" s="68"/>
      <c r="E879" s="68"/>
      <c r="H879" s="68"/>
      <c r="I879" s="114"/>
      <c r="K879" s="69"/>
    </row>
    <row r="880" spans="1:11" s="72" customFormat="1" x14ac:dyDescent="0.3">
      <c r="A880" s="68"/>
      <c r="B880" s="68"/>
      <c r="C880" s="68"/>
      <c r="D880" s="68"/>
      <c r="E880" s="68"/>
      <c r="H880" s="68"/>
      <c r="I880" s="114"/>
      <c r="K880" s="69"/>
    </row>
    <row r="881" spans="1:11" s="72" customFormat="1" x14ac:dyDescent="0.3">
      <c r="A881" s="68"/>
      <c r="B881" s="68"/>
      <c r="C881" s="68"/>
      <c r="D881" s="68"/>
      <c r="E881" s="68"/>
      <c r="H881" s="68"/>
      <c r="I881" s="114"/>
      <c r="K881" s="69"/>
    </row>
    <row r="882" spans="1:11" s="72" customFormat="1" x14ac:dyDescent="0.3">
      <c r="A882" s="68"/>
      <c r="B882" s="68"/>
      <c r="C882" s="68"/>
      <c r="D882" s="68"/>
      <c r="E882" s="68"/>
      <c r="H882" s="68"/>
      <c r="I882" s="114"/>
      <c r="K882" s="69"/>
    </row>
    <row r="883" spans="1:11" s="72" customFormat="1" x14ac:dyDescent="0.3">
      <c r="A883" s="68"/>
      <c r="B883" s="68"/>
      <c r="C883" s="68"/>
      <c r="D883" s="68"/>
      <c r="E883" s="68"/>
      <c r="H883" s="68"/>
      <c r="I883" s="114"/>
      <c r="K883" s="69"/>
    </row>
    <row r="884" spans="1:11" s="72" customFormat="1" x14ac:dyDescent="0.3">
      <c r="A884" s="68"/>
      <c r="B884" s="68"/>
      <c r="C884" s="68"/>
      <c r="D884" s="68"/>
      <c r="E884" s="68"/>
      <c r="H884" s="68"/>
      <c r="I884" s="114"/>
      <c r="K884" s="69"/>
    </row>
    <row r="885" spans="1:11" s="72" customFormat="1" x14ac:dyDescent="0.3">
      <c r="A885" s="68"/>
      <c r="B885" s="68"/>
      <c r="C885" s="68"/>
      <c r="D885" s="68"/>
      <c r="E885" s="68"/>
      <c r="H885" s="68"/>
      <c r="I885" s="114"/>
      <c r="K885" s="69"/>
    </row>
    <row r="886" spans="1:11" s="72" customFormat="1" x14ac:dyDescent="0.3">
      <c r="A886" s="68"/>
      <c r="B886" s="68"/>
      <c r="C886" s="68"/>
      <c r="D886" s="68"/>
      <c r="E886" s="68"/>
      <c r="H886" s="68"/>
      <c r="I886" s="114"/>
      <c r="K886" s="69"/>
    </row>
    <row r="887" spans="1:11" s="72" customFormat="1" x14ac:dyDescent="0.3">
      <c r="A887" s="68"/>
      <c r="B887" s="68"/>
      <c r="C887" s="68"/>
      <c r="D887" s="68"/>
      <c r="E887" s="68"/>
      <c r="H887" s="68"/>
      <c r="I887" s="114"/>
      <c r="K887" s="69"/>
    </row>
    <row r="888" spans="1:11" s="72" customFormat="1" x14ac:dyDescent="0.3">
      <c r="A888" s="68"/>
      <c r="B888" s="68"/>
      <c r="C888" s="68"/>
      <c r="D888" s="68"/>
      <c r="E888" s="68"/>
      <c r="H888" s="68"/>
      <c r="I888" s="114"/>
      <c r="K888" s="69"/>
    </row>
    <row r="889" spans="1:11" s="72" customFormat="1" x14ac:dyDescent="0.3">
      <c r="A889" s="68"/>
      <c r="B889" s="68"/>
      <c r="C889" s="68"/>
      <c r="D889" s="68"/>
      <c r="E889" s="68"/>
      <c r="H889" s="68"/>
      <c r="I889" s="114"/>
      <c r="K889" s="69"/>
    </row>
    <row r="890" spans="1:11" s="72" customFormat="1" x14ac:dyDescent="0.3">
      <c r="A890" s="68"/>
      <c r="B890" s="68"/>
      <c r="C890" s="68"/>
      <c r="D890" s="68"/>
      <c r="E890" s="68"/>
      <c r="H890" s="68"/>
      <c r="I890" s="114"/>
      <c r="K890" s="69"/>
    </row>
    <row r="891" spans="1:11" s="72" customFormat="1" x14ac:dyDescent="0.3">
      <c r="A891" s="68"/>
      <c r="B891" s="68"/>
      <c r="C891" s="68"/>
      <c r="D891" s="68"/>
      <c r="E891" s="68"/>
      <c r="H891" s="68"/>
      <c r="I891" s="114"/>
      <c r="K891" s="69"/>
    </row>
    <row r="892" spans="1:11" s="72" customFormat="1" x14ac:dyDescent="0.3">
      <c r="A892" s="68"/>
      <c r="B892" s="68"/>
      <c r="C892" s="68"/>
      <c r="D892" s="68"/>
      <c r="E892" s="68"/>
      <c r="H892" s="68"/>
      <c r="I892" s="114"/>
      <c r="K892" s="69"/>
    </row>
    <row r="893" spans="1:11" s="72" customFormat="1" x14ac:dyDescent="0.3">
      <c r="A893" s="68"/>
      <c r="B893" s="68"/>
      <c r="C893" s="68"/>
      <c r="D893" s="68"/>
      <c r="E893" s="68"/>
      <c r="H893" s="68"/>
      <c r="I893" s="114"/>
      <c r="K893" s="69"/>
    </row>
    <row r="894" spans="1:11" s="72" customFormat="1" x14ac:dyDescent="0.3">
      <c r="A894" s="68"/>
      <c r="B894" s="68"/>
      <c r="C894" s="68"/>
      <c r="D894" s="68"/>
      <c r="E894" s="68"/>
      <c r="H894" s="68"/>
      <c r="I894" s="114"/>
      <c r="K894" s="69"/>
    </row>
    <row r="895" spans="1:11" s="72" customFormat="1" x14ac:dyDescent="0.3">
      <c r="A895" s="68"/>
      <c r="B895" s="68"/>
      <c r="C895" s="68"/>
      <c r="D895" s="68"/>
      <c r="E895" s="68"/>
      <c r="H895" s="68"/>
      <c r="I895" s="114"/>
      <c r="K895" s="69"/>
    </row>
    <row r="896" spans="1:11" s="72" customFormat="1" x14ac:dyDescent="0.3">
      <c r="A896" s="68"/>
      <c r="B896" s="68"/>
      <c r="C896" s="68"/>
      <c r="D896" s="68"/>
      <c r="E896" s="68"/>
      <c r="H896" s="68"/>
      <c r="I896" s="114"/>
      <c r="K896" s="69"/>
    </row>
    <row r="897" spans="1:11" s="72" customFormat="1" x14ac:dyDescent="0.3">
      <c r="A897" s="68"/>
      <c r="B897" s="68"/>
      <c r="C897" s="68"/>
      <c r="D897" s="68"/>
      <c r="E897" s="68"/>
      <c r="H897" s="68"/>
      <c r="I897" s="114"/>
      <c r="K897" s="69"/>
    </row>
    <row r="898" spans="1:11" s="72" customFormat="1" x14ac:dyDescent="0.3">
      <c r="A898" s="68"/>
      <c r="B898" s="68"/>
      <c r="C898" s="68"/>
      <c r="D898" s="68"/>
      <c r="E898" s="68"/>
      <c r="H898" s="68"/>
      <c r="I898" s="114"/>
      <c r="K898" s="69"/>
    </row>
    <row r="899" spans="1:11" s="72" customFormat="1" x14ac:dyDescent="0.3">
      <c r="A899" s="68"/>
      <c r="B899" s="68"/>
      <c r="C899" s="68"/>
      <c r="D899" s="68"/>
      <c r="E899" s="68"/>
      <c r="H899" s="68"/>
      <c r="I899" s="114"/>
      <c r="K899" s="69"/>
    </row>
    <row r="900" spans="1:11" s="72" customFormat="1" x14ac:dyDescent="0.3">
      <c r="A900" s="68"/>
      <c r="B900" s="68"/>
      <c r="C900" s="68"/>
      <c r="D900" s="68"/>
      <c r="E900" s="68"/>
      <c r="H900" s="68"/>
      <c r="I900" s="114"/>
      <c r="K900" s="69"/>
    </row>
    <row r="901" spans="1:11" s="72" customFormat="1" x14ac:dyDescent="0.3">
      <c r="A901" s="68"/>
      <c r="B901" s="68"/>
      <c r="C901" s="68"/>
      <c r="D901" s="68"/>
      <c r="E901" s="68"/>
      <c r="H901" s="68"/>
      <c r="I901" s="114"/>
      <c r="K901" s="69"/>
    </row>
    <row r="902" spans="1:11" s="72" customFormat="1" x14ac:dyDescent="0.3">
      <c r="A902" s="68"/>
      <c r="B902" s="68"/>
      <c r="C902" s="68"/>
      <c r="D902" s="68"/>
      <c r="E902" s="68"/>
      <c r="H902" s="68"/>
      <c r="I902" s="114"/>
      <c r="K902" s="69"/>
    </row>
    <row r="903" spans="1:11" s="72" customFormat="1" x14ac:dyDescent="0.3">
      <c r="A903" s="68"/>
      <c r="B903" s="68"/>
      <c r="C903" s="68"/>
      <c r="D903" s="68"/>
      <c r="E903" s="68"/>
      <c r="H903" s="68"/>
      <c r="I903" s="114"/>
      <c r="K903" s="69"/>
    </row>
    <row r="904" spans="1:11" s="72" customFormat="1" x14ac:dyDescent="0.3">
      <c r="A904" s="68"/>
      <c r="B904" s="68"/>
      <c r="C904" s="68"/>
      <c r="D904" s="68"/>
      <c r="E904" s="68"/>
      <c r="H904" s="68"/>
      <c r="I904" s="114"/>
      <c r="K904" s="69"/>
    </row>
    <row r="905" spans="1:11" s="72" customFormat="1" x14ac:dyDescent="0.3">
      <c r="A905" s="68"/>
      <c r="B905" s="68"/>
      <c r="C905" s="68"/>
      <c r="D905" s="68"/>
      <c r="E905" s="68"/>
      <c r="H905" s="68"/>
      <c r="I905" s="114"/>
      <c r="K905" s="69"/>
    </row>
    <row r="906" spans="1:11" s="72" customFormat="1" x14ac:dyDescent="0.3">
      <c r="A906" s="68"/>
      <c r="B906" s="68"/>
      <c r="C906" s="68"/>
      <c r="D906" s="68"/>
      <c r="E906" s="68"/>
      <c r="H906" s="68"/>
      <c r="I906" s="114"/>
      <c r="K906" s="69"/>
    </row>
    <row r="907" spans="1:11" s="72" customFormat="1" x14ac:dyDescent="0.3">
      <c r="A907" s="68"/>
      <c r="B907" s="68"/>
      <c r="C907" s="68"/>
      <c r="D907" s="68"/>
      <c r="E907" s="68"/>
      <c r="H907" s="68"/>
      <c r="I907" s="114"/>
      <c r="K907" s="69"/>
    </row>
    <row r="908" spans="1:11" s="72" customFormat="1" x14ac:dyDescent="0.3">
      <c r="A908" s="68"/>
      <c r="B908" s="68"/>
      <c r="C908" s="68"/>
      <c r="D908" s="68"/>
      <c r="E908" s="68"/>
      <c r="H908" s="68"/>
      <c r="I908" s="114"/>
      <c r="K908" s="69"/>
    </row>
    <row r="909" spans="1:11" s="72" customFormat="1" x14ac:dyDescent="0.3">
      <c r="A909" s="68"/>
      <c r="B909" s="68"/>
      <c r="C909" s="68"/>
      <c r="D909" s="68"/>
      <c r="E909" s="68"/>
      <c r="H909" s="68"/>
      <c r="I909" s="114"/>
      <c r="K909" s="69"/>
    </row>
    <row r="910" spans="1:11" s="72" customFormat="1" x14ac:dyDescent="0.3">
      <c r="A910" s="68"/>
      <c r="B910" s="68"/>
      <c r="C910" s="68"/>
      <c r="D910" s="68"/>
      <c r="E910" s="68"/>
      <c r="H910" s="68"/>
      <c r="I910" s="114"/>
      <c r="K910" s="69"/>
    </row>
    <row r="911" spans="1:11" s="72" customFormat="1" x14ac:dyDescent="0.3">
      <c r="A911" s="68"/>
      <c r="B911" s="68"/>
      <c r="C911" s="68"/>
      <c r="D911" s="68"/>
      <c r="E911" s="68"/>
      <c r="H911" s="68"/>
      <c r="I911" s="114"/>
      <c r="K911" s="69"/>
    </row>
    <row r="912" spans="1:11" s="72" customFormat="1" x14ac:dyDescent="0.3">
      <c r="A912" s="68"/>
      <c r="B912" s="68"/>
      <c r="C912" s="68"/>
      <c r="D912" s="68"/>
      <c r="E912" s="68"/>
      <c r="H912" s="68"/>
      <c r="I912" s="114"/>
      <c r="K912" s="69"/>
    </row>
    <row r="913" spans="1:11" s="72" customFormat="1" x14ac:dyDescent="0.3">
      <c r="A913" s="68"/>
      <c r="B913" s="68"/>
      <c r="C913" s="68"/>
      <c r="D913" s="68"/>
      <c r="E913" s="68"/>
      <c r="H913" s="68"/>
      <c r="I913" s="114"/>
      <c r="K913" s="69"/>
    </row>
    <row r="914" spans="1:11" s="72" customFormat="1" x14ac:dyDescent="0.3">
      <c r="A914" s="68"/>
      <c r="B914" s="68"/>
      <c r="C914" s="68"/>
      <c r="D914" s="68"/>
      <c r="E914" s="68"/>
      <c r="H914" s="68"/>
      <c r="I914" s="114"/>
      <c r="K914" s="69"/>
    </row>
    <row r="915" spans="1:11" s="72" customFormat="1" x14ac:dyDescent="0.3">
      <c r="A915" s="68"/>
      <c r="B915" s="68"/>
      <c r="C915" s="68"/>
      <c r="D915" s="68"/>
      <c r="E915" s="68"/>
      <c r="H915" s="68"/>
      <c r="I915" s="114"/>
      <c r="K915" s="69"/>
    </row>
    <row r="916" spans="1:11" s="72" customFormat="1" x14ac:dyDescent="0.3">
      <c r="A916" s="68"/>
      <c r="B916" s="68"/>
      <c r="C916" s="68"/>
      <c r="D916" s="68"/>
      <c r="E916" s="68"/>
      <c r="H916" s="68"/>
      <c r="I916" s="114"/>
      <c r="K916" s="69"/>
    </row>
    <row r="917" spans="1:11" s="72" customFormat="1" x14ac:dyDescent="0.3">
      <c r="A917" s="68"/>
      <c r="B917" s="68"/>
      <c r="C917" s="68"/>
      <c r="D917" s="68"/>
      <c r="E917" s="68"/>
      <c r="H917" s="68"/>
      <c r="I917" s="114"/>
      <c r="K917" s="69"/>
    </row>
    <row r="918" spans="1:11" s="72" customFormat="1" x14ac:dyDescent="0.3">
      <c r="A918" s="68"/>
      <c r="B918" s="68"/>
      <c r="C918" s="68"/>
      <c r="D918" s="68"/>
      <c r="E918" s="68"/>
      <c r="H918" s="68"/>
      <c r="I918" s="114"/>
      <c r="K918" s="69"/>
    </row>
    <row r="919" spans="1:11" s="72" customFormat="1" x14ac:dyDescent="0.3">
      <c r="A919" s="68"/>
      <c r="B919" s="68"/>
      <c r="C919" s="68"/>
      <c r="D919" s="68"/>
      <c r="E919" s="68"/>
      <c r="H919" s="68"/>
      <c r="I919" s="114"/>
      <c r="K919" s="69"/>
    </row>
    <row r="920" spans="1:11" s="72" customFormat="1" x14ac:dyDescent="0.3">
      <c r="A920" s="68"/>
      <c r="B920" s="68"/>
      <c r="C920" s="68"/>
      <c r="D920" s="68"/>
      <c r="E920" s="68"/>
      <c r="H920" s="68"/>
      <c r="I920" s="114"/>
      <c r="K920" s="69"/>
    </row>
    <row r="921" spans="1:11" s="72" customFormat="1" x14ac:dyDescent="0.3">
      <c r="A921" s="68"/>
      <c r="B921" s="68"/>
      <c r="C921" s="68"/>
      <c r="D921" s="68"/>
      <c r="E921" s="68"/>
      <c r="H921" s="68"/>
      <c r="I921" s="114"/>
      <c r="K921" s="69"/>
    </row>
    <row r="922" spans="1:11" s="72" customFormat="1" x14ac:dyDescent="0.3">
      <c r="A922" s="68"/>
      <c r="B922" s="68"/>
      <c r="C922" s="68"/>
      <c r="D922" s="68"/>
      <c r="E922" s="68"/>
      <c r="H922" s="68"/>
      <c r="I922" s="114"/>
      <c r="K922" s="69"/>
    </row>
    <row r="923" spans="1:11" s="72" customFormat="1" x14ac:dyDescent="0.3">
      <c r="A923" s="68"/>
      <c r="B923" s="68"/>
      <c r="C923" s="68"/>
      <c r="D923" s="68"/>
      <c r="E923" s="68"/>
      <c r="H923" s="68"/>
      <c r="I923" s="114"/>
      <c r="K923" s="69"/>
    </row>
    <row r="924" spans="1:11" s="72" customFormat="1" x14ac:dyDescent="0.3">
      <c r="A924" s="68"/>
      <c r="B924" s="68"/>
      <c r="C924" s="68"/>
      <c r="D924" s="68"/>
      <c r="E924" s="68"/>
      <c r="H924" s="68"/>
      <c r="I924" s="114"/>
      <c r="K924" s="69"/>
    </row>
    <row r="925" spans="1:11" s="72" customFormat="1" x14ac:dyDescent="0.3">
      <c r="A925" s="68"/>
      <c r="B925" s="68"/>
      <c r="C925" s="68"/>
      <c r="D925" s="68"/>
      <c r="E925" s="68"/>
      <c r="H925" s="68"/>
      <c r="I925" s="114"/>
      <c r="K925" s="69"/>
    </row>
    <row r="926" spans="1:11" s="72" customFormat="1" x14ac:dyDescent="0.3">
      <c r="A926" s="68"/>
      <c r="B926" s="68"/>
      <c r="C926" s="68"/>
      <c r="D926" s="68"/>
      <c r="E926" s="68"/>
      <c r="H926" s="68"/>
      <c r="I926" s="114"/>
      <c r="K926" s="69"/>
    </row>
    <row r="927" spans="1:11" s="72" customFormat="1" x14ac:dyDescent="0.3">
      <c r="A927" s="68"/>
      <c r="B927" s="68"/>
      <c r="C927" s="68"/>
      <c r="D927" s="68"/>
      <c r="E927" s="68"/>
      <c r="H927" s="68"/>
      <c r="I927" s="114"/>
      <c r="K927" s="69"/>
    </row>
    <row r="928" spans="1:11" s="72" customFormat="1" x14ac:dyDescent="0.3">
      <c r="A928" s="68"/>
      <c r="B928" s="68"/>
      <c r="C928" s="68"/>
      <c r="D928" s="68"/>
      <c r="E928" s="68"/>
      <c r="H928" s="68"/>
      <c r="I928" s="114"/>
      <c r="K928" s="69"/>
    </row>
    <row r="929" spans="1:11" s="72" customFormat="1" x14ac:dyDescent="0.3">
      <c r="A929" s="68"/>
      <c r="B929" s="68"/>
      <c r="C929" s="68"/>
      <c r="D929" s="68"/>
      <c r="E929" s="68"/>
      <c r="H929" s="68"/>
      <c r="I929" s="114"/>
      <c r="K929" s="69"/>
    </row>
    <row r="930" spans="1:11" s="72" customFormat="1" x14ac:dyDescent="0.3">
      <c r="A930" s="68"/>
      <c r="B930" s="68"/>
      <c r="C930" s="68"/>
      <c r="D930" s="68"/>
      <c r="E930" s="68"/>
      <c r="H930" s="68"/>
      <c r="I930" s="114"/>
      <c r="K930" s="69"/>
    </row>
    <row r="931" spans="1:11" s="72" customFormat="1" x14ac:dyDescent="0.3">
      <c r="A931" s="68"/>
      <c r="B931" s="68"/>
      <c r="C931" s="68"/>
      <c r="D931" s="68"/>
      <c r="E931" s="68"/>
      <c r="H931" s="68"/>
      <c r="I931" s="114"/>
      <c r="K931" s="69"/>
    </row>
    <row r="932" spans="1:11" s="72" customFormat="1" x14ac:dyDescent="0.3">
      <c r="A932" s="68"/>
      <c r="B932" s="68"/>
      <c r="C932" s="68"/>
      <c r="D932" s="68"/>
      <c r="E932" s="68"/>
      <c r="H932" s="68"/>
      <c r="I932" s="114"/>
      <c r="K932" s="69"/>
    </row>
    <row r="933" spans="1:11" s="72" customFormat="1" x14ac:dyDescent="0.3">
      <c r="A933" s="68"/>
      <c r="B933" s="68"/>
      <c r="C933" s="68"/>
      <c r="D933" s="68"/>
      <c r="E933" s="68"/>
      <c r="H933" s="68"/>
      <c r="I933" s="114"/>
      <c r="K933" s="69"/>
    </row>
    <row r="934" spans="1:11" s="72" customFormat="1" x14ac:dyDescent="0.3">
      <c r="A934" s="68"/>
      <c r="B934" s="68"/>
      <c r="C934" s="68"/>
      <c r="D934" s="68"/>
      <c r="E934" s="68"/>
      <c r="H934" s="68"/>
      <c r="I934" s="114"/>
      <c r="K934" s="69"/>
    </row>
    <row r="935" spans="1:11" s="72" customFormat="1" x14ac:dyDescent="0.3">
      <c r="A935" s="68"/>
      <c r="B935" s="68"/>
      <c r="C935" s="68"/>
      <c r="D935" s="68"/>
      <c r="E935" s="68"/>
      <c r="H935" s="68"/>
      <c r="I935" s="114"/>
      <c r="K935" s="69"/>
    </row>
    <row r="936" spans="1:11" s="72" customFormat="1" x14ac:dyDescent="0.3">
      <c r="A936" s="68"/>
      <c r="B936" s="68"/>
      <c r="C936" s="68"/>
      <c r="D936" s="68"/>
      <c r="E936" s="68"/>
      <c r="H936" s="68"/>
      <c r="I936" s="114"/>
      <c r="K936" s="69"/>
    </row>
    <row r="937" spans="1:11" s="72" customFormat="1" x14ac:dyDescent="0.3">
      <c r="A937" s="68"/>
      <c r="B937" s="68"/>
      <c r="C937" s="68"/>
      <c r="D937" s="68"/>
      <c r="E937" s="68"/>
      <c r="H937" s="68"/>
      <c r="I937" s="114"/>
      <c r="K937" s="69"/>
    </row>
    <row r="938" spans="1:11" s="72" customFormat="1" x14ac:dyDescent="0.3">
      <c r="A938" s="68"/>
      <c r="B938" s="68"/>
      <c r="C938" s="68"/>
      <c r="D938" s="68"/>
      <c r="E938" s="68"/>
      <c r="H938" s="68"/>
      <c r="I938" s="114"/>
      <c r="K938" s="69"/>
    </row>
    <row r="939" spans="1:11" s="72" customFormat="1" x14ac:dyDescent="0.3">
      <c r="A939" s="68"/>
      <c r="B939" s="68"/>
      <c r="C939" s="68"/>
      <c r="D939" s="68"/>
      <c r="E939" s="68"/>
      <c r="H939" s="68"/>
      <c r="I939" s="114"/>
      <c r="K939" s="69"/>
    </row>
    <row r="940" spans="1:11" s="72" customFormat="1" x14ac:dyDescent="0.3">
      <c r="A940" s="68"/>
      <c r="B940" s="68"/>
      <c r="C940" s="68"/>
      <c r="D940" s="68"/>
      <c r="E940" s="68"/>
      <c r="H940" s="68"/>
      <c r="I940" s="114"/>
      <c r="K940" s="69"/>
    </row>
    <row r="941" spans="1:11" s="72" customFormat="1" x14ac:dyDescent="0.3">
      <c r="A941" s="68"/>
      <c r="B941" s="68"/>
      <c r="C941" s="68"/>
      <c r="D941" s="68"/>
      <c r="E941" s="68"/>
      <c r="H941" s="68"/>
      <c r="I941" s="114"/>
      <c r="K941" s="69"/>
    </row>
    <row r="942" spans="1:11" s="72" customFormat="1" x14ac:dyDescent="0.3">
      <c r="A942" s="68"/>
      <c r="B942" s="68"/>
      <c r="C942" s="68"/>
      <c r="D942" s="68"/>
      <c r="E942" s="68"/>
      <c r="H942" s="68"/>
      <c r="I942" s="114"/>
      <c r="K942" s="69"/>
    </row>
    <row r="943" spans="1:11" s="72" customFormat="1" x14ac:dyDescent="0.3">
      <c r="A943" s="68"/>
      <c r="B943" s="68"/>
      <c r="C943" s="68"/>
      <c r="D943" s="68"/>
      <c r="E943" s="68"/>
      <c r="H943" s="68"/>
      <c r="I943" s="114"/>
      <c r="K943" s="69"/>
    </row>
    <row r="944" spans="1:11" s="72" customFormat="1" x14ac:dyDescent="0.3">
      <c r="A944" s="68"/>
      <c r="B944" s="68"/>
      <c r="C944" s="68"/>
      <c r="D944" s="68"/>
      <c r="E944" s="68"/>
      <c r="H944" s="68"/>
      <c r="I944" s="114"/>
      <c r="K944" s="69"/>
    </row>
    <row r="945" spans="1:11" s="72" customFormat="1" x14ac:dyDescent="0.3">
      <c r="A945" s="68"/>
      <c r="B945" s="68"/>
      <c r="C945" s="68"/>
      <c r="D945" s="68"/>
      <c r="E945" s="68"/>
      <c r="H945" s="68"/>
      <c r="I945" s="114"/>
      <c r="K945" s="69"/>
    </row>
    <row r="946" spans="1:11" s="72" customFormat="1" x14ac:dyDescent="0.3">
      <c r="A946" s="68"/>
      <c r="B946" s="68"/>
      <c r="C946" s="68"/>
      <c r="D946" s="68"/>
      <c r="E946" s="68"/>
      <c r="H946" s="68"/>
      <c r="I946" s="114"/>
      <c r="K946" s="69"/>
    </row>
    <row r="947" spans="1:11" s="72" customFormat="1" x14ac:dyDescent="0.3">
      <c r="A947" s="68"/>
      <c r="B947" s="68"/>
      <c r="C947" s="68"/>
      <c r="D947" s="68"/>
      <c r="E947" s="68"/>
      <c r="H947" s="68"/>
      <c r="I947" s="114"/>
      <c r="K947" s="69"/>
    </row>
    <row r="948" spans="1:11" s="72" customFormat="1" x14ac:dyDescent="0.3">
      <c r="A948" s="68"/>
      <c r="B948" s="68"/>
      <c r="C948" s="68"/>
      <c r="D948" s="68"/>
      <c r="E948" s="68"/>
      <c r="H948" s="68"/>
      <c r="I948" s="114"/>
      <c r="K948" s="69"/>
    </row>
    <row r="949" spans="1:11" s="72" customFormat="1" x14ac:dyDescent="0.3">
      <c r="A949" s="68"/>
      <c r="B949" s="68"/>
      <c r="C949" s="68"/>
      <c r="D949" s="68"/>
      <c r="E949" s="68"/>
      <c r="H949" s="68"/>
      <c r="I949" s="114"/>
      <c r="K949" s="69"/>
    </row>
    <row r="950" spans="1:11" s="72" customFormat="1" x14ac:dyDescent="0.3">
      <c r="A950" s="68"/>
      <c r="B950" s="68"/>
      <c r="C950" s="68"/>
      <c r="D950" s="68"/>
      <c r="E950" s="68"/>
      <c r="H950" s="68"/>
      <c r="I950" s="114"/>
      <c r="K950" s="69"/>
    </row>
  </sheetData>
  <autoFilter ref="A11:K11"/>
  <mergeCells count="2">
    <mergeCell ref="A4:J4"/>
    <mergeCell ref="A10:K10"/>
  </mergeCells>
  <pageMargins left="0.51181102362204722" right="0.51181102362204722" top="0.78740157480314965" bottom="0.78740157480314965" header="0.31496062992125984" footer="0.31496062992125984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Civil</vt:lpstr>
      <vt:lpstr>Plan1</vt:lpstr>
      <vt:lpstr>Plan2</vt:lpstr>
      <vt:lpstr>Metálica</vt:lpstr>
      <vt:lpstr>Madeira</vt:lpstr>
      <vt:lpstr>Outros</vt:lpstr>
      <vt:lpstr>Civil!Titulos_de_impressao</vt:lpstr>
      <vt:lpstr>Metálica!Titulos_de_impressao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Lamonier Varella Alves</dc:creator>
  <cp:lastModifiedBy>Thais Lamonier Varella Alves</cp:lastModifiedBy>
  <cp:lastPrinted>2019-07-16T18:47:37Z</cp:lastPrinted>
  <dcterms:created xsi:type="dcterms:W3CDTF">2018-06-29T12:26:00Z</dcterms:created>
  <dcterms:modified xsi:type="dcterms:W3CDTF">2020-07-30T18:56:37Z</dcterms:modified>
</cp:coreProperties>
</file>